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p.valuckis\Desktop\Pirkimai\1. Inicijuoti\28. GRĄŽINTA_RŠL-3667_Kompiuterinis tomografas\2.1. Pakartotinė rinkos konsultacija\Galutinė techninė inicijavimui 0107\"/>
    </mc:Choice>
  </mc:AlternateContent>
  <xr:revisionPtr revIDLastSave="0" documentId="13_ncr:1_{4B1F3AE8-7841-490D-80E4-4AB208BE0D19}" xr6:coauthVersionLast="47" xr6:coauthVersionMax="47" xr10:uidLastSave="{00000000-0000-0000-0000-000000000000}"/>
  <bookViews>
    <workbookView xWindow="-108" yWindow="-108" windowWidth="23256" windowHeight="12576" xr2:uid="{00000000-000D-0000-FFFF-FFFF00000000}"/>
  </bookViews>
  <sheets>
    <sheet name="Techninė specifikacija" sheetId="1" r:id="rId1"/>
    <sheet name="Specialieji reikalavimai" sheetId="3" r:id="rId2"/>
    <sheet name="EN kriterijai ir vertinima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 l="1"/>
</calcChain>
</file>

<file path=xl/sharedStrings.xml><?xml version="1.0" encoding="utf-8"?>
<sst xmlns="http://schemas.openxmlformats.org/spreadsheetml/2006/main" count="324" uniqueCount="313">
  <si>
    <t>1 pirkimo objekto dalis. Kompiuterinės tomografijos sistema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</si>
  <si>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</si>
  <si>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</si>
  <si>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</si>
  <si>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</si>
  <si>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</si>
  <si>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</si>
  <si>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Nurodyti</t>
  </si>
  <si>
    <t>2.</t>
  </si>
  <si>
    <t>Reikalavimai kompiuterinės tomografijos sistemai</t>
  </si>
  <si>
    <t>2.1</t>
  </si>
  <si>
    <t xml:space="preserve">Paskirtis </t>
  </si>
  <si>
    <t>2.2</t>
  </si>
  <si>
    <t>Pagrindiniai skenavimo režimai</t>
  </si>
  <si>
    <t>5. Specialus režimas intervencinės radiologijos procedūroms atlikti.</t>
  </si>
  <si>
    <t>2.3</t>
  </si>
  <si>
    <r>
      <t>Pjūvių skaičius, gaunamas vieno pilno apsisukimo (360</t>
    </r>
    <r>
      <rPr>
        <sz val="12"/>
        <rFont val="Calibri"/>
        <family val="2"/>
      </rPr>
      <t>°</t>
    </r>
    <r>
      <rPr>
        <sz val="12"/>
        <rFont val="Times New Roman"/>
        <family val="1"/>
      </rPr>
      <t>) metu</t>
    </r>
  </si>
  <si>
    <t>≥ 128</t>
  </si>
  <si>
    <t>2.4</t>
  </si>
  <si>
    <t xml:space="preserve">Efektyvus detektorių matricos plotis izocentre z-ašies kryptimi (išilginis) </t>
  </si>
  <si>
    <t>≥ 38 mm</t>
  </si>
  <si>
    <t>2.5</t>
  </si>
  <si>
    <t>Detektoriaus eilių skaičius z-ašies
kryptimi (išilginis)</t>
  </si>
  <si>
    <t>≥ 64</t>
  </si>
  <si>
    <t>2.6</t>
  </si>
  <si>
    <t>Skenavimo angos diametras</t>
  </si>
  <si>
    <t>≥ 700 mm</t>
  </si>
  <si>
    <t>2.7</t>
  </si>
  <si>
    <t xml:space="preserve">Skenavimo apžvalgos laukas (ang. SFOV) </t>
  </si>
  <si>
    <t>≥ 500 mm</t>
  </si>
  <si>
    <t>2.8</t>
  </si>
  <si>
    <t xml:space="preserve">Vieno pilno apsisukimo (360°) skenavimo laikas </t>
  </si>
  <si>
    <t>≤ 0.35 sek.</t>
  </si>
  <si>
    <t>2.9</t>
  </si>
  <si>
    <t xml:space="preserve">Maksimali stalo apkrova </t>
  </si>
  <si>
    <t>≥ 300 kg</t>
  </si>
  <si>
    <t>2.10</t>
  </si>
  <si>
    <t>Paciento skenuojamos zonos išilgine kryptimi diapazonas</t>
  </si>
  <si>
    <t>≥ 2000 mm</t>
  </si>
  <si>
    <t>2.11</t>
  </si>
  <si>
    <t>Rentgeno generatoriaus galia (atmetus iteratyvios rekonstrukcijos algoritmų įtaką)</t>
  </si>
  <si>
    <t>≥ 70 kW</t>
  </si>
  <si>
    <t>2.12</t>
  </si>
  <si>
    <t xml:space="preserve">Generatoriaus įtampos  diapazonas </t>
  </si>
  <si>
    <t>≥ (80-135) kV</t>
  </si>
  <si>
    <t>2.13</t>
  </si>
  <si>
    <t>Rentgeno generatoriaus srovės pasirinkimo diapazonas (ne siauresnis už nurodytą)</t>
  </si>
  <si>
    <t>2.14</t>
  </si>
  <si>
    <t>2.15</t>
  </si>
  <si>
    <t>Rentgeno vamzdžio fokuso taškų kiekis</t>
  </si>
  <si>
    <t xml:space="preserve"> </t>
  </si>
  <si>
    <t>2.16</t>
  </si>
  <si>
    <t>Paciento apšvitą mažinančios technologijos</t>
  </si>
  <si>
    <t>2.17</t>
  </si>
  <si>
    <t>Algoritmai metalinių implantų sukeltiems artefaktams sumažinti</t>
  </si>
  <si>
    <t>2.18</t>
  </si>
  <si>
    <t>Paciento pozicionavimo izocentrinėje ašyje sistema, naudojanti vaizdo kamerą, kurios veikimas pagrįstas dirbtinio intelekto algoritmais</t>
  </si>
  <si>
    <t>Būtina</t>
  </si>
  <si>
    <t>2.19</t>
  </si>
  <si>
    <t>2. Angiografijos tyrimų programa su automatiniu kaulinio audinio pašalinimu.</t>
  </si>
  <si>
    <t>2.20</t>
  </si>
  <si>
    <t>Automatinis įrangos persijungimas neveikos režime į mažos galios režimą</t>
  </si>
  <si>
    <t>2.21</t>
  </si>
  <si>
    <t>Dvipusis paciento-operatoriaus akustinis ryšys</t>
  </si>
  <si>
    <t>2.22</t>
  </si>
  <si>
    <t>Technologo valdymo konsolė su programine įranga:</t>
  </si>
  <si>
    <t>8. DICOM funkcionalumai (arba lygiaverčiai):</t>
  </si>
  <si>
    <t>8.1 Vaizdų spausdinimo funkcija – DICOM Print,</t>
  </si>
  <si>
    <t>8.4 Apšvitos pateikimo funkcija - DICOM Radiation Dose Structured Report.</t>
  </si>
  <si>
    <t>2.23</t>
  </si>
  <si>
    <t>Reikalavimai komplekte su aparatu pateikiamam automatiniam boliusiniam kontrastinio tirpalo injektoriui</t>
  </si>
  <si>
    <t>3. Naudojamas injekcinės talpos tūris - 200 ml +/- 50 ml.</t>
  </si>
  <si>
    <t>3.</t>
  </si>
  <si>
    <t>Reikalavimai kompiuterinei radiologo darbo vietai (aparatūrinei ir programinei įrangai radiologinių vaizdų peržiūrai ir diagnostikai)</t>
  </si>
  <si>
    <t>3.1</t>
  </si>
  <si>
    <t>Radiologo darbo vietos programinė įranga radiologinių vaizdų peržiūrai ir diagnostikai</t>
  </si>
  <si>
    <t>3.2</t>
  </si>
  <si>
    <t>Tarnybinė stotis (centrinis serveris)</t>
  </si>
  <si>
    <t>2. Maitinimo šaltiniai ir aušintuvai:</t>
  </si>
  <si>
    <t>2.1 Tarnybinė stotis turi turėti dubliuotus maitinimo šaltinius ir aušintuvus ir vieno iš jų gedimas neturi sustabdyti tarnybinės stoties darbo. Maitinimo šaltiniai keičiami nestabdant veikiančio serverio (angl. „hot plug“).</t>
  </si>
  <si>
    <t>3. Nuotolinio valdymo adapteris:</t>
  </si>
  <si>
    <t>3.5 Nuotolinis tarnybinės stoties įjungimas/išjungimas.</t>
  </si>
  <si>
    <t>4. Tinklo sąsajos ir priedai:</t>
  </si>
  <si>
    <t>5. Diskų RAID valdiklis:</t>
  </si>
  <si>
    <t>6. Korpusas ir montavimas:</t>
  </si>
  <si>
    <t>6.1 Ne didesnio nei 2U aukščio, optimizuota montavimui į standartinę 19" montažinę spintą, su visais montavimui reikalingais priedais (bėgiai, tvirtinimo elementai, kabelių valdymo alkūnė).</t>
  </si>
  <si>
    <t>3.3</t>
  </si>
  <si>
    <t>Reikalavimai serverio rezerviniam maitinimo šaltiniui (UPS)</t>
  </si>
  <si>
    <t>3.4</t>
  </si>
  <si>
    <t>Radiologo darbo vietos kompiuteris</t>
  </si>
  <si>
    <t>3.5</t>
  </si>
  <si>
    <t>Spalvotas radiologo darbo vietos medicininis monitorius</t>
  </si>
  <si>
    <t>1. Bendra monitoriaus raiška ≥ 6 megapikseliai,</t>
  </si>
  <si>
    <t>2. Įstrižainė ≥ 30",</t>
  </si>
  <si>
    <r>
      <t>3. Kalibruotas skaistis ≥ 500 cd/m</t>
    </r>
    <r>
      <rPr>
        <vertAlign val="superscript"/>
        <sz val="12"/>
        <rFont val="Times New Roman"/>
        <family val="1"/>
      </rPr>
      <t>2</t>
    </r>
    <r>
      <rPr>
        <sz val="12"/>
        <rFont val="Times New Roman"/>
        <family val="1"/>
      </rPr>
      <t>,</t>
    </r>
  </si>
  <si>
    <t>4. Kontrastiškumas (tipinis) ≥ 2000:1,</t>
  </si>
  <si>
    <t>5. Integruotas kalibracinis daviklis, bei programinė įranga/modulis periodinei monitoriaus kokybės kontrolei atlikti arba lygiavertis techniologinis sprendimas.</t>
  </si>
  <si>
    <t>3.6</t>
  </si>
  <si>
    <t xml:space="preserve">Papildomas monitorius pacientų sąrašo ir vaizdų peržiūrai </t>
  </si>
  <si>
    <t xml:space="preserve">1. Įstrižainė ≥ 24", </t>
  </si>
  <si>
    <t>2. Kontrastiškumas ≥ 1000:1,</t>
  </si>
  <si>
    <t>3. Maksimalus skaistis ≥ 300 cd/m2,</t>
  </si>
  <si>
    <t>4. DICOM kalibruotas maksimalus skaistis ≥ 180 cd/m2,</t>
  </si>
  <si>
    <t xml:space="preserve">5. VESA tvirtinimas, </t>
  </si>
  <si>
    <t>6. USB jungtys ≥ 2 vnt,</t>
  </si>
  <si>
    <t>7. Jungtys Display port, HDMI (arba lygiavertės),</t>
  </si>
  <si>
    <t>8. Reguliuojamo aukščio stovas, aukščio diapazonas ≥ 80 mm.</t>
  </si>
  <si>
    <t>3.7</t>
  </si>
  <si>
    <t>Lazerinis spausdintuvas</t>
  </si>
  <si>
    <t>3.8</t>
  </si>
  <si>
    <t>Vaizdo plokštė</t>
  </si>
  <si>
    <t xml:space="preserve">3. Display port (arba lygiavertės) jungtys ≥ 4 vnt. </t>
  </si>
  <si>
    <t>3.9</t>
  </si>
  <si>
    <t>Nepertraukiamos el. srovės šaltinis (UPS)</t>
  </si>
  <si>
    <t xml:space="preserve">Būtinas, ne mažiau kaip 1800 VA </t>
  </si>
  <si>
    <t>3.10</t>
  </si>
  <si>
    <t>Bar kodų skaitytuvas</t>
  </si>
  <si>
    <t>4.</t>
  </si>
  <si>
    <t>Komplektacija</t>
  </si>
  <si>
    <t>1. Kompiuterinis tomografas - 1 vnt.,</t>
  </si>
  <si>
    <t>2. Tyrimų apdorojimo programinė įranga - 1 vnt,</t>
  </si>
  <si>
    <t>3. Įranga dvipusiam paciento - operatoriaus akustiniam ryšiui - 1 vnt,</t>
  </si>
  <si>
    <t>4. Technologo valdymo konsolė su programine įranga su visa 2.22 p. aprašyta įranga  - 1 vnt,</t>
  </si>
  <si>
    <t>5. Kompiuterinė radiologo darbo vieta (aparatūrinė ir programinė įranga radiologinių vaizdų peržiūrai ir diagnostikai):</t>
  </si>
  <si>
    <t>5.1 Tarnybinė stotis su programine įranga - 1 vnt,</t>
  </si>
  <si>
    <t>5.2 Radiologo darbo vietos kompiuteris - 2 vnt,</t>
  </si>
  <si>
    <t>5.3 Spalvotas radiologo darbo vietos medicininis monitorius - 2 vnt,</t>
  </si>
  <si>
    <t>5.4 Papildomas monitorius pacientų sąrašo ir vaizdų peržiūrai - 2 vnt,</t>
  </si>
  <si>
    <t>5.5 Lazerinis spausdintuvas - 1 vnt,</t>
  </si>
  <si>
    <t>5.6 Klaviatūra - 2 vnt,</t>
  </si>
  <si>
    <t>5.7 Pelė - 2 vnt,</t>
  </si>
  <si>
    <t>5.8 Nepertraukiamos el. srovės šaltinis (UPS) - 2 vnt,</t>
  </si>
  <si>
    <t>5.9 Bar kodų skaitytuvas - 1 vnt,</t>
  </si>
  <si>
    <t>5.10 Serverio rezervinis maitinimo šaltinis (UPS) - 1 vnt,</t>
  </si>
  <si>
    <t>6. Automatinis boliusinis kontrastinio tirpalo injektorius - 1 vnt,</t>
  </si>
  <si>
    <t>7. Paciento pozicionavimui skirtos priemonės: galvos laikiklis, pagalvėlės, atramos, fiksavimo priemonės - visų priedų po 1 vnt.</t>
  </si>
  <si>
    <t>5.</t>
  </si>
  <si>
    <t>Kiti reikalavimai</t>
  </si>
  <si>
    <t>5.1</t>
  </si>
  <si>
    <t>Įrangos tiekėjas (arba gamintojo atstovai), sumontavę ir suderinę įrangą, privalo atlikti arba organizuoti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</si>
  <si>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rFont val="Times New Roman"/>
        <family val="1"/>
      </rPr>
      <t>)</t>
    </r>
  </si>
  <si>
    <t>5.2</t>
  </si>
  <si>
    <t>Atitikimas Lietuvos higienos normoje HN 31:2021 “Radiacinės saugos reikalavimai medicininėje rentgeno diagnostikoje” nurodytiems reikalavimams</t>
  </si>
  <si>
    <r>
      <t>Būtina (</t>
    </r>
    <r>
      <rPr>
        <i/>
        <sz val="12"/>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rFont val="Times New Roman"/>
        <family val="1"/>
      </rPr>
      <t>)</t>
    </r>
  </si>
  <si>
    <t>5.3</t>
  </si>
  <si>
    <t>Atitikimas Lietuvos higienos normoje HN 73:2018 „Pagrindinės radiacinės saugos normos“ nurodytiems reikalavimams</t>
  </si>
  <si>
    <r>
      <t>Būtina (</t>
    </r>
    <r>
      <rPr>
        <i/>
        <sz val="12"/>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rFont val="Times New Roman"/>
        <family val="1"/>
      </rPr>
      <t>)</t>
    </r>
  </si>
  <si>
    <t>PASIŪLYMŲ VERTINIMAS</t>
  </si>
  <si>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</si>
  <si>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</si>
  <si>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</si>
  <si>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</si>
  <si>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</si>
  <si>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</si>
  <si>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</si>
  <si>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</si>
  <si>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</si>
  <si>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</si>
  <si>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</si>
  <si>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</si>
  <si>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Parametro lyginamasis svoris</t>
  </si>
  <si>
    <t>T1</t>
  </si>
  <si>
    <t>T2</t>
  </si>
  <si>
    <t>T3</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</si>
  <si>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</si>
  <si>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</si>
  <si>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</si>
  <si>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</si>
  <si>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 xml:space="preserve">Tiekėjas turi būti siūlomos kompiuterinės tomografijos sistemos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</si>
  <si>
    <t>Į pasiūlymo kainą turi būti įskaičiuotas įrangos pristatymas į Viešoji įstaiga Respublikinės Šiaulių ligoninės sandėlį, pervežimas iš sandėlio į instaliavimo vietą, instaliavimas (sumontuoti pristatytą techninę įrangą kaip to reikalauja įrangos gamintojas, įdiegti sisteminę programinę įrangą, operacinę sistemą, specializuotą),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</si>
  <si>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6.</t>
  </si>
  <si>
    <t>Garantinis laikotarpis</t>
  </si>
  <si>
    <t>1. Ne mažiau nei 24 mėn.</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</si>
  <si>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</si>
  <si>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</si>
  <si>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</si>
  <si>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</si>
  <si>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</si>
  <si>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 xml:space="preserve">Kartu su įranga turės būti pateikiami šie priedai: </t>
  </si>
  <si>
    <t>9.</t>
  </si>
  <si>
    <t>Personalo mokymai (po apmokymų pateikti apmokymų aktą / sertifikatą arba kitą mokymų faktą įrodantį dokumentą):</t>
  </si>
  <si>
    <t>2. Radiologo darbo vietos kompiuteris turi būti techniškai suderintas su vaizdo plokšte, diagnostinių monitorių parametrais ir operacine sistema pagal medicininių diagnostinių monitorių gamintojo rekomendacijas (kartu su pasiūlymu pateikti tiekėjo ir/arba gamintojo patvirtinimą, kad radiologo darbo vietos kompiuteris techniškai suderintas su vaizdo plokšte, diagnostinių monitorių parametrais ir operacine sistema pagal medicininių diagnostinių monitorių gamintojo rekomendacijas).</t>
  </si>
  <si>
    <r>
      <t xml:space="preserve">1. Perkančiosios organizacijos neatmesti pasiūlymai vertinami taikant ekonomiškai naudingiausio pasiūlymo vertinimo kriterijus, kai vertinama </t>
    </r>
    <r>
      <rPr>
        <b/>
        <sz val="12"/>
        <color theme="1"/>
        <rFont val="Times New Roman"/>
        <family val="1"/>
      </rPr>
      <t>kaina ir kokybė.</t>
    </r>
  </si>
  <si>
    <t>3) Garantija</t>
  </si>
  <si>
    <t>Z =</t>
  </si>
  <si>
    <t>Garantija (G)</t>
  </si>
  <si>
    <t>Įrašyti konkrečią parametro reikšmę</t>
  </si>
  <si>
    <t xml:space="preserve">1. Neatmesti pasiūlymai bus vertinami pagal ekonominio naudingumo kriterijus. Ekonomiškai naudingiausias pasiūlymas išrenkamas pagal kainos ir kokybės santykį. Pirkimo sutartis bus sudaroma su dalyviu, pateikusiu Perkančiajai organizacijai ekonomiškai naudingiausią pasiūlymą, išrinktą pagal jos nustatytus kriterijus. Ekonominis naudingumas apskaičiuojamas vadovaujantis pirkimo dokumentuose pateikta Viešųjų pirkimų tarnybos parengta ir perkančiosios organizacijos pagal pirkimo dokumentus dalinai užpildyta skaičiuokle (formulė – Telgen (absoliutinė)) (Pridedama atskirame dokumente „Skaičiuoklė“). </t>
  </si>
  <si>
    <t>G</t>
  </si>
  <si>
    <t>Tiekėjas gali siūlyti 2 metų arba 3 metų arba 4 metų arba 5 metų ir ilgesnę garantinio laikotarpio trukmę.</t>
  </si>
  <si>
    <t>Įrašyti siūlomą garantinės priežiūros laikotarpį</t>
  </si>
  <si>
    <t xml:space="preserve">Skenavimo angos diametras, (700-820) mm ribose </t>
  </si>
  <si>
    <t>L1=</t>
  </si>
  <si>
    <t>L2=</t>
  </si>
  <si>
    <t>L3=</t>
  </si>
  <si>
    <t>Q=</t>
  </si>
  <si>
    <t>Antras kriterijus (T)</t>
  </si>
  <si>
    <t>Techniniai pranašumai</t>
  </si>
  <si>
    <t>1 balas skiriamas, kai skenavimo angos diametras yra 710 mm;</t>
  </si>
  <si>
    <t>2 balai skiriami, kai skenavimo angos diametras yra 720 mm;</t>
  </si>
  <si>
    <t>3 balai skiriami, kai skenavimo angos diametras yra 730 mm;</t>
  </si>
  <si>
    <t>4 balai skiriami, kai skenavimo angos diametras yra 740 mm;</t>
  </si>
  <si>
    <t>5 balai skiriami, kai skenavimo angos diametras yra 750 mm;</t>
  </si>
  <si>
    <t>6 balai skiriami, kai skenavimo angos diametras yra 760 mm;</t>
  </si>
  <si>
    <t>7 balai skiriami, kai skenavimo angos diametras yra 770 mm;</t>
  </si>
  <si>
    <t>8 balai skiriami, kai skenavimo angos diametras yra 780 mm;</t>
  </si>
  <si>
    <t>9 balai skiriami, kai skenavimo angos diametras yra 790 mm;</t>
  </si>
  <si>
    <t>0 balų skiriama, kai skenavimo angos diametras yra 700 mm;</t>
  </si>
  <si>
    <t>10 balų skiriama, kai skenavimo angos diametras yra 800  mm;</t>
  </si>
  <si>
    <t>11 balų skiriama, kai skenavimo angos diametras yra 810 mm;</t>
  </si>
  <si>
    <t>12 balų skiriama, kai skenavimo angos diametras yra 820 mm ir daugiau;</t>
  </si>
  <si>
    <t>Trečias kriterijus (G)</t>
  </si>
  <si>
    <t>Garantinės priežiūros laikotarpis</t>
  </si>
  <si>
    <t>0 balų skiriama, kai tiekėjo siūlomas įrangos garantinės priežiūros laikotarpis 2 metai;</t>
  </si>
  <si>
    <t>2 balai skiriami, kai tiekėjo siūlomas įrangos garantinės priežiūros laikotarpis 4 metai;</t>
  </si>
  <si>
    <t>3 balai skiriami, kai tiekėjo siūlomas įrangos garantinės priežiūros laikotarpis 5 metai ir daugiau</t>
  </si>
  <si>
    <t xml:space="preserve">Siūlomos prekės pavadinimas (modelis, konkreti modifikacija), gamintojas, kilmės šalis </t>
  </si>
  <si>
    <t xml:space="preserve"> ≥ 7 MHU</t>
  </si>
  <si>
    <t xml:space="preserve">5. Ne mažiau kaip 2 vnt. 10G Single mode SFP+ moduliai suderinami su perkančiosios organizacijos naudojama kompiuterių tinklo įranga. </t>
  </si>
  <si>
    <t>10.</t>
  </si>
  <si>
    <t>4. Siūloma tarnybinė stotis (centrinis serveris) turi būti komplektuojama su ne mažiau kaip 2 vnt., ne trumpesnio nei 10 m. ilgio optiniais jungiamaisiais kabeliais OM4 (LC/LC jungtimis).</t>
  </si>
  <si>
    <t>Gamintojo deklaruojama rentgeno vamzdžio anodo šiluminė talpa</t>
  </si>
  <si>
    <t>1. Viso žmogaus kūno tyrimams;</t>
  </si>
  <si>
    <t>2. Intervencinės radiologijos procedūroms atlikti;</t>
  </si>
  <si>
    <t>1. Spiralinis skenavimas;</t>
  </si>
  <si>
    <t>2. Daugiapjūvis ašinis (angl. sequential) skenavimas;</t>
  </si>
  <si>
    <t>3. Topogramos;</t>
  </si>
  <si>
    <t>4. Perfuzijos tyrimai;</t>
  </si>
  <si>
    <t>≥ 2 fokuso taškai, komplektuojant su dviejų rentgeno vamzdžių sistema – ne mažiau kaip 2 kiekvienam rentgeno vamzdžiui.</t>
  </si>
  <si>
    <t>1. Automatinė rentgeno vamzdžio srovės (mA) kontrolė.</t>
  </si>
  <si>
    <t>2. Iteratyvios rekonstrukcijos algoritmų sistema pacientų apšvitai ir vaizdo artefaktams sumažinti.</t>
  </si>
  <si>
    <t>3. Specializuoti apšvitai jautrių organų apšvitos mažinimo protokolai/darbo režimai.</t>
  </si>
  <si>
    <t>Sistema turi turėti algoritmus metalinių implantų sukeltiems artefaktams sumažinti.</t>
  </si>
  <si>
    <t>1. Trimačių paviršių tyrimo, tūrinių ir daugiaplokštuminių rekonstrukcijų programos.</t>
  </si>
  <si>
    <t>1. Programinė įranga siūlomo kompiuterinio tomografo valdymui;</t>
  </si>
  <si>
    <t>2. Gautų vaizdų peržiūra;</t>
  </si>
  <si>
    <t>4. Kompiuteris pagal gamintojo rekomenduojamus techninius pajėgumus;</t>
  </si>
  <si>
    <t>5. Programinė įranga tyrimų išsaugojimui į išorinius kaupiklius (USB, CD/DVD);</t>
  </si>
  <si>
    <t>6. Nepertraukiamos el. srovės šaltinis (UPS), užtikrinantis technologo darbo vietos veikimą ≥ 30 min.;</t>
  </si>
  <si>
    <t>7. Komplektuojama su klaviatūra, pele;</t>
  </si>
  <si>
    <t>8.2 Informacijos perdavimo funkcija – DICOM Store (alternatyvus pavadinimas –DICOM Send);</t>
  </si>
  <si>
    <t>8.3 Modality WorkList funkcija - DICOM Modality Worklist;</t>
  </si>
  <si>
    <t>1. Injektoriaus tipas - vienmomentinis, ne mažiau kaip dviejų injekcinių talpų.</t>
  </si>
  <si>
    <t>2. Injekcinio preparato pašildymas ir temperatūros palaikymas - integruota injektoriuje arba atskira.</t>
  </si>
  <si>
    <t>1. Virtuali tarnybinė stotis sukomplektuota su visa būtina technine įranga (serverio reikalavimai aprašyti žemiau);</t>
  </si>
  <si>
    <t>2. Konkurencinių darbo vietų skaičius ≥ 2 vnt.;</t>
  </si>
  <si>
    <t>3. Automatizuota aortos kraujagyslių tyrimų vertinimo programa;</t>
  </si>
  <si>
    <t>4. Miego arterijų ir Wiliso rato tyrimų vertinimo programa;</t>
  </si>
  <si>
    <t>5. Periferinių kraujagyslių tyrimų vertinimo programa;</t>
  </si>
  <si>
    <t>6. Pilvo ertmės tyrimų vertinimo programa, apimanti ir inkstų tyrimų vertinimą;</t>
  </si>
  <si>
    <t>7. Kaulų - raumenų sistemos tyrimų vertinimo programa,</t>
  </si>
  <si>
    <t>8. Krūtinės ląstos tyrimų vertinimo programa, apimanti ir plaučių tyrimų vertinimą;</t>
  </si>
  <si>
    <t>9. Sinusų vertinimo programa;</t>
  </si>
  <si>
    <t>10. Skenuotos srities KT angiografinių tyrimų automatizuotos 3D rekonstrukcijos, trimačių paviršių, tūrio ir daugiaplokštuminių rekonstrukcijų programos;</t>
  </si>
  <si>
    <t>11. Smegenų perfuzijos apdorojimo programinė įranga;</t>
  </si>
  <si>
    <t>12. Specializuota programinė įranga, skirta koronarinių arterijų kalcifikacijos įvertinimui.</t>
  </si>
  <si>
    <t>4.2 Serveris turi būti komplektuojamas su ne mažiau kaip 1 vnt. 1000base-T RJ45 prievadu skirtu serverio valdymui.</t>
  </si>
  <si>
    <t>5.1 Diskų apjungimo valdiklis, palaikantis RAID 1,5,6,10 diskų apjungimo tipus.</t>
  </si>
  <si>
    <t>3.1 Leidžiantis nuotolinį tarnybinės stoties sisteminės programinės įrangos (angl. firmware) atnaujinimą, operacinės sistemos diegimą.</t>
  </si>
  <si>
    <t>3.2 Tarnybinės stoties nutolęs valdymas per WEB naršyklę, neinstaliuojant papildomos programinės įrangos.</t>
  </si>
  <si>
    <t>3.3 Virtualus CD - ROM ir KVM palaikymas.</t>
  </si>
  <si>
    <t>3.4 Aparatinės dalies būklės ir sistemos konfigūracijos stebėjimas, automatinis pranešimų siuntimas administratoriui ir gamintojo servisui.</t>
  </si>
  <si>
    <t>4.1 Serveris turi būti komplektuojamas su ne mažiau kaip 2 vnt. tinklo prievadais palaikančiais 10G SFP+ tipo jungtis.</t>
  </si>
  <si>
    <t>1. Tiekėjas turi nurodyti tikslų kompiuterio gamintoją ir modelį,</t>
  </si>
  <si>
    <t>2. Integruotos sąsajos: ne mažiau kaip 1 vnt. USB jungtis ir 1 vnt. 10/100/Base-T Ethernet.</t>
  </si>
  <si>
    <t>1. Ne mažiau kaip 10 bitų;</t>
  </si>
  <si>
    <t>2. Atminties dydis ≥ 8 GB;</t>
  </si>
  <si>
    <r>
      <t>4. Valymo - dezinfekavimo instrukcija, kurioje aprašoma valymo-dezinfekavimo procedūra ir periodiškumas, detalus naudojamų medžiagų ir priemonių sąrašas</t>
    </r>
    <r>
      <rPr>
        <i/>
        <sz val="12"/>
        <rFont val="Times New Roman"/>
        <family val="1"/>
      </rPr>
      <t xml:space="preserve"> (Pastaba: visos nurodomos priemonės privalo būti registruotos Lietuvoje*)</t>
    </r>
    <r>
      <rPr>
        <sz val="12"/>
        <rFont val="Times New Roman"/>
        <family val="1"/>
      </rPr>
      <t>.</t>
    </r>
  </si>
  <si>
    <t>*Pastaba pateikiama tiekėjų informavimo tikslu.</t>
  </si>
  <si>
    <t>1. Įvadinė elektros spinta, sukomplektuota apsauginiais el. įtampos ribotuvais (įskaitant spintos sumontavimą kompiuterinio tomografo instaliavimo metu);</t>
  </si>
  <si>
    <t>2. Įranga pacientų apšvitos registravimui pagal ES direktyvas ir HN 73:2018 „Pagrindinės radiacinės saugos normos“;</t>
  </si>
  <si>
    <t>1. Mokymai ≥ 11 radiologijos technologams;</t>
  </si>
  <si>
    <t>2. Mokymai ≥ 9 gydytojams radiologams;</t>
  </si>
  <si>
    <t>3. Mokymai ≥ 2 medicinos fizikams.</t>
  </si>
  <si>
    <t>Vadovaujantis Lietuvos Respublikos kibernetinio saugumo įstatymo bei Lietuvos Respublikos Vyriausybės 2018 m. rugpjūčio 13 d. nutarimo Nr. 818 „Dėl Lietuvos Respublikos kibernetinio saugumo įstatymo įgyvendinimo“ nuostatomis bei siekiant, jog būtų užtikrinta kibernetinė sauga, ligoninės IT skyriui turi būti suteikta pilna ir neribota prieiga prie siūlomos tarnybinės stoties (centrinio serverio), radiologo darbo vietos bei operacinės sistemos.</t>
  </si>
  <si>
    <t xml:space="preserve">2. Pagal šią formulę laimėtoju pripažįstamas pasiūlymas, surinkęs didžiausią balų skaičių. Jeigu pasiūlyta kaina lygi PSetMax, tuomet pasiūlymui už kainą suteikiama 0 balų, o pasiūlymams, kurių kaina artėja link PSetMin, atitinkamai suteikiamas vis didesnis teigiamas balų skaičius. Pasiūlymams, kurie viršys PSetMax, bus suteikiami neigiami balai. Pasiūlymui, kurio kaina yra lygi PSetMin, suteikiamas balų skaičius yra lygus kainai suteiktam lyginamajam svoriui. Perkančioji organizacija nustato, kad PsetMin lygi 0, PsetMax lygi [...] Eur su PVM. </t>
  </si>
  <si>
    <t>Suteikiamas maksimalus balų skaičius</t>
  </si>
  <si>
    <t>Max balų 12</t>
  </si>
  <si>
    <t>Max balų 3</t>
  </si>
  <si>
    <t>1 balas skiriamas, kai tiekėjo siūlomas įrangos garantinės priežiūros laikotarpis 3 metai;</t>
  </si>
  <si>
    <r>
      <t>Pirmas parametras (T</t>
    </r>
    <r>
      <rPr>
        <b/>
        <vertAlign val="subscript"/>
        <sz val="12"/>
        <color theme="1"/>
        <rFont val="Times New Roman"/>
        <family val="1"/>
      </rPr>
      <t>1</t>
    </r>
    <r>
      <rPr>
        <b/>
        <sz val="12"/>
        <color theme="1"/>
        <rFont val="Times New Roman"/>
        <family val="1"/>
      </rPr>
      <t>). Skenavimo angos diametras, (700-820) mm ribos</t>
    </r>
  </si>
  <si>
    <t>Nuo 15 iki 600 mA</t>
  </si>
  <si>
    <t>EKG sinchronizavimo sistema, leidžianti realiuoju laiku sinchronizuoti skenavimą su širdies ciklo faze</t>
  </si>
  <si>
    <t>2.24</t>
  </si>
  <si>
    <t>Tyrimų apdorojimo programinė įranga
(gydytojo radiologo darbo vietoje)</t>
  </si>
  <si>
    <t>3. Vaizdo monitoriaus įstrižainė ≥ 19" (jei komplektuojami du monitoriai) arba vaizdo monitoriaus įstrižainė ≥ 23" (jei komplektuojamas vienas monitorius);</t>
  </si>
  <si>
    <t>1. Serverio techniniai parametrai turi atitikti rekomenduojamus programinės įrangos parametrus (kartu su pasiūlymu pateikti tiekėjo ir/arba gamintojo patvirtinimą, kad siūlomas serveris atitinka siūlomos kompiuterinės tomografijos sistemos gamintojo rekomenduojamus programinės įrangos parametrus).</t>
  </si>
  <si>
    <t>Serveris komplektuojamas su nepertraukiamo maitinimo šaltiniu (UPS), užtikrinančiu serverio darbą ne mažiau kaip 1 val., dingus elektrai. Rezervinis maitinimo šaltinis (UPS) neprivalo būti to paties gamintojo kaip ir siūloma tarnybinė stotis. Tiekėjas kartu su pasiūlymu privalo pateikti neginčijamus įrodymus (ir/arba gamintojo patvirtinimą), kad siūlomas rezervinis maitinimo šaltinis (UPS) užtikrins serverio darbą ne mažiau kaip 1 val., dingus elektrai.</t>
  </si>
  <si>
    <t>3. Stacionarus kompiuteris su 4 monitorių jungtimis (vaizdo plokštė(-ės) turi užtikrinti trijų monitorių prijungimą vienu metu),</t>
  </si>
  <si>
    <t>1. Būtinas, palaikantis A4 spausdinimo formatą.</t>
  </si>
  <si>
    <t>2. Į garantiją įskaičiuotas nemokamai atliekamas įrangos remontas, įskaitant remontui atlikti reikalingas detales bei medžiagas (įskaitant ir rentgeno vamzdį), o taip pat ir gamintojo rekomenduojamu periodiškumu nemokamai atliekama techninė priežiūra, įskaitant techninei priežiūrai atlikti reikalingas detales ir medžiagas. Atlieka garantijos sąlygas atitinkančių gedimų (jei jie nutiko naudojant įrangą pagal paskirtį, laikantis pateiktų instrukcijų bei nurodytų eksploatavimo sąlygų) šalinimą. Atlieka techninės būklės patikrinimus pagal gamintojo reikalavimus/rekomendacijas. Gedimo atveju atvyksta remontuoti ne vėliau kaip per 48 (keturiasdešimt aštuonias) valandas nuo pranešimo apie prekės gedimą gavimo Reikalavimai netaikomi garantijos sąlygų neatitinkančių gedimų atvejams, kai įranga sugenda dėl vartotojo kaltės.</t>
  </si>
  <si>
    <r>
      <t xml:space="preserve">3. Siūloma tarnybinė stotis (centrinis serveris) turi būti komplektuojama su ne mažiau kaip 2 vnt. 10G Single mode SFP+ moduliais </t>
    </r>
    <r>
      <rPr>
        <i/>
        <sz val="12"/>
        <rFont val="Times New Roman"/>
        <family val="1"/>
      </rPr>
      <t>(Pastaba: Tiekėjas įsipareigoja įrangos įvedimo į eksploataciją metu įdiegti siūlomus modulius į pristatytą serverį*)</t>
    </r>
    <r>
      <rPr>
        <sz val="12"/>
        <rFont val="Times New Roman"/>
        <family val="1"/>
      </rPr>
      <t xml:space="preserve">. </t>
    </r>
  </si>
  <si>
    <t>Vaizdo rekonstrukcijos algoritmas/sistema paremta dirbtinio intelekto (gilaus mokymosi) arba vaizdo rekonstrukcijos algoritmas/sistema paremta statistinio modeliavimo pagrindu, leidžianti sukurti geresnio kontrasto, sumažinto triukšmo vaizdus bei mažintų pacientui tenkančios apšvitos kiekį.</t>
  </si>
  <si>
    <t>Max balų 2</t>
  </si>
  <si>
    <r>
      <t>Antras parametras (T</t>
    </r>
    <r>
      <rPr>
        <b/>
        <vertAlign val="subscript"/>
        <sz val="12"/>
        <color theme="1"/>
        <rFont val="Times New Roman"/>
        <family val="1"/>
      </rPr>
      <t>2</t>
    </r>
    <r>
      <rPr>
        <b/>
        <sz val="12"/>
        <color theme="1"/>
        <rFont val="Times New Roman"/>
        <family val="1"/>
      </rPr>
      <t>). Vaizdo rekonstrukcijos algoritmas/sistema paremta dirbtinio intelekto (gilaus mokymosi) arba vaizdo rekonstrukcijos algoritmas/sistema paremta statistinio modeliavimo pagrindu, leidžianti sukurti geresnio kontrasto, sumažinto triukšmo vaizdus bei mažintų pacientui tenkančios apšvitos kiekį.</t>
    </r>
  </si>
  <si>
    <t>1 balas skiriamas, kai tiekėjo siūloma įranga turi funkcionalumą: vaizdo rekonstrukcijos algoritmas/sistema paremta statistinio modeliavimo pagrindu, leidžianti sukurti geresnio kontrasto, sumažinto triukšmo vaizdus bei mažintų pacientui tenkančios apšvitos kiekį.</t>
  </si>
  <si>
    <t xml:space="preserve"> 0 balų skiriama, kai tiekėjo siūloma įranga neturi funkcionalumo</t>
  </si>
  <si>
    <t>2 balai skiriami, kai tiekėjo siūloma įranga turi funkcionalumą: vaizdo rekonstrukcijos sistema, paremta dirbtinio intelekto (gilaus mokymosi) pagrindu, leidžianti sukurti geresnio kontrasto, sumažinto triukšmo vaizdus bei mažintų pacientui tenkančios apšvitos kiekį</t>
  </si>
  <si>
    <r>
      <t>Trečias parametras (T</t>
    </r>
    <r>
      <rPr>
        <b/>
        <vertAlign val="subscript"/>
        <sz val="12"/>
        <color theme="1"/>
        <rFont val="Times New Roman"/>
        <family val="1"/>
      </rPr>
      <t>3</t>
    </r>
    <r>
      <rPr>
        <b/>
        <sz val="12"/>
        <color theme="1"/>
        <rFont val="Times New Roman"/>
        <family val="1"/>
      </rPr>
      <t>). Rentgeno generatoriaus galia (atmetus iteratyvios rekonstrukcijos algoritmų įtaką), (70-80) kW ribos</t>
    </r>
  </si>
  <si>
    <t>0 balų skiriama, kai rentgeno generatoriaus galia (atmetus iteratyvios rekonstukcijos algoritmų įtaką) yra 70 kW</t>
  </si>
  <si>
    <t>1 balas skiriamas, kai rentgeno generatoriaus galia (atmetus iteratyvios rekonstukcijos algoritmų įtaką) yra 71 kW</t>
  </si>
  <si>
    <t>2 balai skiriami, kai rentgeno generatoriaus galia (atmetus iteratyvios rekonstukcijos algoritmų įtaką) yra 72 kW</t>
  </si>
  <si>
    <t>3 balai skiriami, kai rentgeno generatoriaus galia (atmetus iteratyvios rekonstukcijos algoritmų įtaką) yra 73 kW</t>
  </si>
  <si>
    <t>4 balai skiriami, kai rentgeno generatoriaus galia (atmetus iteratyvios rekonstukcijos algoritmų įtaką) yra 74 kW</t>
  </si>
  <si>
    <t>5 balai skiriami, kai rentgeno generatoriaus galia (atmetus iteratyvios rekonstukcijos algoritmų įtaką) yra 75 kW</t>
  </si>
  <si>
    <t>6 balai skiriami, kai rentgeno generatoriaus galia (atmetus iteratyvios rekonstukcijos algoritmų įtaką) yra 76 kW</t>
  </si>
  <si>
    <t>7 balai skiriami, kai rentgeno generatoriaus galia (atmetus iteratyvios rekonstukcijos algoritmų įtaką) yra 77 kW</t>
  </si>
  <si>
    <t>8 balai skiriami, kai rentgeno generatoriaus galia (atmetus iteratyvios rekonstukcijos algoritmų įtaką) yra 78 kW</t>
  </si>
  <si>
    <t>9 balai skiriami, kai rentgeno generatoriaus galia (atmetus iteratyvios rekonstukcijos algoritmų įtaką) yra 79 kW</t>
  </si>
  <si>
    <t>10 balų skiriama, kai rentgeno generatoriaus galia (atmetus iteratyvios rekonstukcijos algoritmų įtaką) yra 80 kW ir daugiau</t>
  </si>
  <si>
    <r>
      <t xml:space="preserve">Įrašyti parametro reikšmę: </t>
    </r>
    <r>
      <rPr>
        <b/>
        <sz val="12"/>
        <rFont val="Times New Roman"/>
        <family val="1"/>
      </rPr>
      <t xml:space="preserve">yra </t>
    </r>
    <r>
      <rPr>
        <sz val="12"/>
        <rFont val="Times New Roman"/>
        <family val="1"/>
      </rPr>
      <t>(nurodyti konkrečią reikšmę)</t>
    </r>
    <r>
      <rPr>
        <b/>
        <sz val="12"/>
        <rFont val="Times New Roman"/>
        <family val="1"/>
      </rPr>
      <t xml:space="preserve"> / nėra</t>
    </r>
    <r>
      <rPr>
        <sz val="12"/>
        <rFont val="Times New Roman"/>
        <family val="1"/>
      </rPr>
      <t xml:space="preserve"> </t>
    </r>
  </si>
  <si>
    <t>Rentgeno generatoriaus galia (atmetus iteratyvios rekonstrukcijos algoritmų įtaką), (70-80) kW ribose</t>
  </si>
  <si>
    <t>Max balų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</si>
</sst>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2"/>
      <name val="Times New Roman"/>
      <family val="1"/>
      <charset val="186"/>
    </font>
    <font>
      <b/>
      <sz val="12"/>
      <name val="Times New Roman"/>
      <family val="1"/>
      <charset val="186"/>
    </font>
    <font>
      <sz val="12"/>
      <name val="Times New Roman"/>
      <family val="1"/>
    </font>
    <font>
      <sz val="12"/>
      <name val="Calibri"/>
      <family val="2"/>
    </font>
    <font>
      <sz val="12"/>
      <color rgb="FFFF0000"/>
      <name val="Times New Roman"/>
      <family val="1"/>
    </font>
    <font>
      <vertAlign val="superscript"/>
      <sz val="12"/>
      <name val="Times New Roman"/>
      <family val="1"/>
    </font>
    <font>
      <i/>
      <sz val="12"/>
      <name val="Times New Roman"/>
      <family val="1"/>
    </font>
    <font>
      <b/>
      <sz val="14"/>
      <color theme="1"/>
      <name val="Times New Roman"/>
      <family val="1"/>
    </font>
    <font>
      <sz val="14"/>
      <color theme="1"/>
      <name val="Times New Roman"/>
      <family val="1"/>
    </font>
    <font>
      <sz val="12"/>
      <color theme="1"/>
      <name val="Times New Roman"/>
      <family val="1"/>
    </font>
    <font>
      <b/>
      <sz val="12"/>
      <color theme="1"/>
      <name val="Times New Roman"/>
      <family val="1"/>
    </font>
    <font>
      <b/>
      <sz val="12"/>
      <color rgb="FF000000"/>
      <name val="Times New Roman"/>
      <family val="1"/>
    </font>
    <font>
      <sz val="11"/>
      <name val="Times New Roman"/>
      <family val="1"/>
    </font>
    <font>
      <b/>
      <sz val="12"/>
      <name val="Times New Roman"/>
      <family val="1"/>
    </font>
    <font>
      <strike/>
      <sz val="12"/>
      <color theme="1"/>
      <name val="Times New Roman"/>
      <family val="1"/>
    </font>
    <font>
      <b/>
      <strike/>
      <sz val="12"/>
      <color theme="1"/>
      <name val="Times New Roman"/>
      <family val="1"/>
    </font>
    <font>
      <vertAlign val="subscript"/>
      <sz val="12"/>
      <color theme="1"/>
      <name val="Times New Roman"/>
      <family val="1"/>
    </font>
    <font>
      <sz val="12"/>
      <color rgb="FF00B050"/>
      <name val="Times New Roman"/>
      <family val="1"/>
      <charset val="186"/>
    </font>
    <font>
      <sz val="12"/>
      <color theme="1"/>
      <name val="Aptos Narrow"/>
      <family val="2"/>
      <scheme val="minor"/>
    </font>
    <font>
      <b/>
      <vertAlign val="subscript"/>
      <sz val="12"/>
      <color theme="1"/>
      <name val="Times New Roman"/>
      <family val="1"/>
    </font>
    <font>
      <vertAlign val="subscript"/>
      <sz val="12"/>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5">
    <xf numFmtId="0" fontId="0" fillId="0" borderId="0" xfId="0"/>
    <xf numFmtId="0" fontId="1" fillId="2" borderId="0" xfId="0" applyFont="1" applyFill="1"/>
    <xf numFmtId="0" fontId="1" fillId="2" borderId="0" xfId="0" applyFont="1" applyFill="1" applyAlignment="1">
      <alignment vertical="center"/>
    </xf>
    <xf numFmtId="0" fontId="2" fillId="2" borderId="0" xfId="0" applyFont="1" applyFill="1"/>
    <xf numFmtId="0" fontId="2" fillId="2" borderId="0" xfId="0" applyFont="1" applyFill="1" applyAlignment="1">
      <alignment vertical="top"/>
    </xf>
    <xf numFmtId="0" fontId="1" fillId="2" borderId="0" xfId="0" applyFont="1" applyFill="1" applyAlignment="1">
      <alignment vertical="top"/>
    </xf>
    <xf numFmtId="0" fontId="1" fillId="2" borderId="0" xfId="0" applyFont="1" applyFill="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justify" vertical="center" wrapText="1"/>
    </xf>
    <xf numFmtId="49" fontId="1" fillId="2" borderId="1" xfId="0" applyNumberFormat="1" applyFont="1" applyFill="1" applyBorder="1" applyAlignment="1">
      <alignment horizontal="justify" vertical="top" wrapText="1"/>
    </xf>
    <xf numFmtId="49" fontId="3" fillId="3" borderId="1" xfId="0" applyNumberFormat="1" applyFont="1" applyFill="1" applyBorder="1" applyAlignment="1" applyProtection="1">
      <alignment horizontal="justify" vertical="center" wrapText="1"/>
      <protection locked="0"/>
    </xf>
    <xf numFmtId="49" fontId="2" fillId="2" borderId="2" xfId="0" applyNumberFormat="1" applyFont="1" applyFill="1" applyBorder="1" applyAlignment="1">
      <alignment horizontal="center" vertical="top" wrapText="1"/>
    </xf>
    <xf numFmtId="49" fontId="2" fillId="2" borderId="2" xfId="0" applyNumberFormat="1" applyFont="1" applyFill="1" applyBorder="1" applyAlignment="1">
      <alignment horizontal="justify" vertical="center"/>
    </xf>
    <xf numFmtId="49" fontId="1" fillId="2" borderId="2" xfId="0" applyNumberFormat="1" applyFont="1" applyFill="1" applyBorder="1" applyAlignment="1">
      <alignment horizontal="center" vertical="top" wrapText="1"/>
    </xf>
    <xf numFmtId="49" fontId="1" fillId="2" borderId="2" xfId="0" applyNumberFormat="1" applyFont="1" applyFill="1" applyBorder="1" applyAlignment="1">
      <alignment horizontal="justify" vertical="center"/>
    </xf>
    <xf numFmtId="49" fontId="1" fillId="2" borderId="2" xfId="0" applyNumberFormat="1" applyFont="1" applyFill="1" applyBorder="1" applyAlignment="1">
      <alignment horizontal="justify" vertical="center" wrapText="1"/>
    </xf>
    <xf numFmtId="49" fontId="3" fillId="2" borderId="1" xfId="0" applyNumberFormat="1" applyFont="1" applyFill="1" applyBorder="1" applyAlignment="1">
      <alignment horizontal="justify" vertical="top" wrapText="1"/>
    </xf>
    <xf numFmtId="49" fontId="1" fillId="2" borderId="2" xfId="0" applyNumberFormat="1" applyFont="1" applyFill="1" applyBorder="1" applyAlignment="1">
      <alignment horizontal="justify" vertical="top"/>
    </xf>
    <xf numFmtId="49" fontId="1" fillId="2" borderId="3" xfId="0" applyNumberFormat="1" applyFont="1" applyFill="1" applyBorder="1" applyAlignment="1">
      <alignment horizontal="justify" vertical="top" wrapText="1"/>
    </xf>
    <xf numFmtId="49" fontId="1" fillId="2" borderId="2" xfId="0" applyNumberFormat="1" applyFont="1" applyFill="1" applyBorder="1" applyAlignment="1">
      <alignment horizontal="left" vertical="top" wrapText="1"/>
    </xf>
    <xf numFmtId="0" fontId="1" fillId="2" borderId="1" xfId="0" applyFont="1" applyFill="1" applyBorder="1" applyAlignment="1">
      <alignment horizontal="justify" vertical="top" wrapText="1"/>
    </xf>
    <xf numFmtId="49" fontId="2" fillId="2" borderId="4" xfId="0" applyNumberFormat="1" applyFont="1" applyFill="1" applyBorder="1" applyAlignment="1">
      <alignment horizontal="center" vertical="top" wrapText="1"/>
    </xf>
    <xf numFmtId="49" fontId="2" fillId="2" borderId="4" xfId="0" applyNumberFormat="1" applyFont="1" applyFill="1" applyBorder="1" applyAlignment="1">
      <alignment horizontal="justify" vertical="top" wrapText="1"/>
    </xf>
    <xf numFmtId="0" fontId="1" fillId="2" borderId="5" xfId="0" applyFont="1" applyFill="1" applyBorder="1" applyAlignment="1">
      <alignment vertical="top" wrapText="1"/>
    </xf>
    <xf numFmtId="49" fontId="3" fillId="0" borderId="1" xfId="0" applyNumberFormat="1" applyFont="1" applyBorder="1" applyAlignment="1" applyProtection="1">
      <alignment horizontal="justify" vertical="center" wrapText="1"/>
      <protection locked="0"/>
    </xf>
    <xf numFmtId="0" fontId="1" fillId="2" borderId="0" xfId="0" applyFont="1" applyFill="1" applyAlignment="1">
      <alignment horizontal="justify"/>
    </xf>
    <xf numFmtId="0" fontId="1" fillId="2" borderId="2" xfId="0" applyFont="1" applyFill="1" applyBorder="1" applyAlignment="1">
      <alignment horizontal="justify" vertical="top" wrapText="1"/>
    </xf>
    <xf numFmtId="0" fontId="1" fillId="2" borderId="3" xfId="0" applyFont="1" applyFill="1" applyBorder="1" applyAlignment="1">
      <alignment horizontal="justify" vertical="top" wrapText="1"/>
    </xf>
    <xf numFmtId="0" fontId="1" fillId="2" borderId="1" xfId="0" applyFont="1" applyFill="1" applyBorder="1" applyAlignment="1">
      <alignment horizontal="justify" vertical="top"/>
    </xf>
    <xf numFmtId="49" fontId="3" fillId="3" borderId="1" xfId="0" applyNumberFormat="1" applyFont="1" applyFill="1" applyBorder="1" applyAlignment="1" applyProtection="1">
      <alignment horizontal="justify" vertical="top" wrapText="1"/>
      <protection locked="0"/>
    </xf>
    <xf numFmtId="49" fontId="2" fillId="2" borderId="1" xfId="0" applyNumberFormat="1" applyFont="1" applyFill="1" applyBorder="1" applyAlignment="1">
      <alignment horizontal="center" vertical="top"/>
    </xf>
    <xf numFmtId="0" fontId="2" fillId="2" borderId="1" xfId="0" applyFont="1" applyFill="1" applyBorder="1" applyAlignment="1">
      <alignment horizontal="justify" vertical="top" wrapText="1"/>
    </xf>
    <xf numFmtId="0" fontId="1" fillId="2" borderId="1" xfId="0" applyFont="1" applyFill="1" applyBorder="1" applyAlignment="1">
      <alignment horizontal="left" vertical="top"/>
    </xf>
    <xf numFmtId="49" fontId="1" fillId="2" borderId="3" xfId="0" applyNumberFormat="1" applyFont="1" applyFill="1" applyBorder="1" applyAlignment="1">
      <alignment horizontal="center" vertical="top"/>
    </xf>
    <xf numFmtId="0" fontId="8" fillId="3" borderId="0" xfId="0" applyFont="1" applyFill="1" applyAlignment="1">
      <alignment vertical="center"/>
    </xf>
    <xf numFmtId="0" fontId="9" fillId="3" borderId="0" xfId="0" applyFont="1" applyFill="1"/>
    <xf numFmtId="0" fontId="10" fillId="3" borderId="0" xfId="0" applyFont="1" applyFill="1"/>
    <xf numFmtId="0" fontId="10" fillId="3" borderId="1" xfId="0" applyFont="1" applyFill="1" applyBorder="1"/>
    <xf numFmtId="0" fontId="10" fillId="3" borderId="1" xfId="0" applyFont="1" applyFill="1" applyBorder="1" applyAlignment="1">
      <alignment horizontal="center"/>
    </xf>
    <xf numFmtId="0" fontId="10" fillId="3" borderId="0" xfId="0" applyFont="1" applyFill="1" applyAlignment="1">
      <alignment wrapText="1"/>
    </xf>
    <xf numFmtId="0" fontId="0" fillId="0" borderId="0" xfId="0" applyAlignment="1">
      <alignment wrapText="1"/>
    </xf>
    <xf numFmtId="0" fontId="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0" fillId="2" borderId="0" xfId="0" applyFont="1" applyFill="1"/>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5" fillId="3" borderId="0" xfId="0" applyFont="1" applyFill="1"/>
    <xf numFmtId="0" fontId="16" fillId="3" borderId="0" xfId="0" applyFont="1" applyFill="1"/>
    <xf numFmtId="0" fontId="0" fillId="0" borderId="0" xfId="0" applyAlignment="1">
      <alignment vertical="top" wrapText="1"/>
    </xf>
    <xf numFmtId="49" fontId="5" fillId="3" borderId="1" xfId="0" applyNumberFormat="1" applyFont="1" applyFill="1" applyBorder="1" applyAlignment="1" applyProtection="1">
      <alignment horizontal="justify" vertical="center" wrapText="1"/>
      <protection locked="0"/>
    </xf>
    <xf numFmtId="49" fontId="3" fillId="3" borderId="1" xfId="0" applyNumberFormat="1" applyFont="1" applyFill="1" applyBorder="1" applyAlignment="1" applyProtection="1">
      <alignment horizontal="center" vertical="center" wrapText="1"/>
      <protection locked="0"/>
    </xf>
    <xf numFmtId="49" fontId="18" fillId="3" borderId="1" xfId="0" applyNumberFormat="1" applyFont="1" applyFill="1" applyBorder="1" applyAlignment="1" applyProtection="1">
      <alignment horizontal="justify" vertical="center" wrapText="1"/>
      <protection locked="0"/>
    </xf>
    <xf numFmtId="0" fontId="18" fillId="2" borderId="0" xfId="0" applyFont="1" applyFill="1" applyAlignment="1">
      <alignment horizontal="center" vertical="center"/>
    </xf>
    <xf numFmtId="49" fontId="10" fillId="3" borderId="1" xfId="0" applyNumberFormat="1" applyFont="1" applyFill="1" applyBorder="1" applyAlignment="1" applyProtection="1">
      <alignment horizontal="center" vertical="center" wrapText="1"/>
      <protection locked="0"/>
    </xf>
    <xf numFmtId="49" fontId="10" fillId="3" borderId="1" xfId="0" applyNumberFormat="1" applyFont="1" applyFill="1" applyBorder="1" applyAlignment="1" applyProtection="1">
      <alignment horizontal="justify" vertical="center" wrapText="1"/>
      <protection locked="0"/>
    </xf>
    <xf numFmtId="0" fontId="10" fillId="2" borderId="0" xfId="0" applyFont="1" applyFill="1" applyAlignment="1">
      <alignment horizontal="center" vertical="top"/>
    </xf>
    <xf numFmtId="0" fontId="0" fillId="2" borderId="0" xfId="0" applyFill="1"/>
    <xf numFmtId="0" fontId="10" fillId="2" borderId="0" xfId="0" applyFont="1" applyFill="1" applyAlignment="1">
      <alignment horizontal="justify" vertical="top" wrapText="1"/>
    </xf>
    <xf numFmtId="49" fontId="1" fillId="2" borderId="1" xfId="0" applyNumberFormat="1" applyFont="1" applyFill="1" applyBorder="1" applyAlignment="1">
      <alignment horizontal="left" vertical="top" wrapText="1"/>
    </xf>
    <xf numFmtId="0" fontId="5" fillId="2" borderId="0" xfId="0" applyFont="1" applyFill="1" applyAlignment="1">
      <alignment horizontal="left" vertical="top" wrapText="1"/>
    </xf>
    <xf numFmtId="0" fontId="3" fillId="2" borderId="1" xfId="0" applyFont="1" applyFill="1" applyBorder="1" applyAlignment="1">
      <alignment horizontal="justify" vertical="top" wrapText="1"/>
    </xf>
    <xf numFmtId="0" fontId="5" fillId="2" borderId="0" xfId="0" applyFont="1" applyFill="1" applyAlignment="1">
      <alignment horizontal="center" vertical="top"/>
    </xf>
    <xf numFmtId="0" fontId="5" fillId="2" borderId="0" xfId="0" applyFont="1" applyFill="1"/>
    <xf numFmtId="0" fontId="3" fillId="3" borderId="1" xfId="0" applyFont="1" applyFill="1" applyBorder="1" applyAlignment="1">
      <alignment horizontal="justify" vertical="center" wrapText="1"/>
    </xf>
    <xf numFmtId="2" fontId="13" fillId="3" borderId="1"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1" xfId="0" applyFont="1" applyFill="1" applyBorder="1" applyAlignment="1">
      <alignment wrapText="1"/>
    </xf>
    <xf numFmtId="0" fontId="15" fillId="3" borderId="0" xfId="0" applyFont="1" applyFill="1" applyAlignment="1">
      <alignment vertical="top"/>
    </xf>
    <xf numFmtId="0" fontId="19" fillId="0" borderId="0" xfId="0" applyFont="1"/>
    <xf numFmtId="49" fontId="3" fillId="2" borderId="2" xfId="0" applyNumberFormat="1" applyFont="1" applyFill="1" applyBorder="1" applyAlignment="1">
      <alignment horizontal="justify" vertical="center"/>
    </xf>
    <xf numFmtId="49" fontId="1"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left" vertical="center" wrapText="1"/>
    </xf>
    <xf numFmtId="0" fontId="3" fillId="2" borderId="0" xfId="0" applyFont="1" applyFill="1" applyAlignment="1">
      <alignment horizontal="left" vertical="top"/>
    </xf>
    <xf numFmtId="49"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2" borderId="2" xfId="0" applyNumberFormat="1" applyFont="1" applyFill="1" applyBorder="1" applyAlignment="1">
      <alignment horizontal="left" vertical="top"/>
    </xf>
    <xf numFmtId="49" fontId="1" fillId="2" borderId="3" xfId="0" applyNumberFormat="1" applyFont="1" applyFill="1" applyBorder="1" applyAlignment="1">
      <alignment horizontal="left" vertical="top"/>
    </xf>
    <xf numFmtId="49" fontId="1" fillId="2" borderId="4" xfId="0" applyNumberFormat="1" applyFont="1" applyFill="1" applyBorder="1" applyAlignment="1">
      <alignment horizontal="center" vertical="top" wrapText="1"/>
    </xf>
    <xf numFmtId="49" fontId="1" fillId="2" borderId="4" xfId="0" applyNumberFormat="1" applyFont="1" applyFill="1" applyBorder="1" applyAlignment="1">
      <alignment horizontal="left" vertical="top"/>
    </xf>
    <xf numFmtId="49" fontId="1" fillId="2" borderId="2" xfId="0" applyNumberFormat="1" applyFont="1" applyFill="1" applyBorder="1" applyAlignment="1">
      <alignment horizontal="justify" vertical="top" wrapText="1"/>
    </xf>
    <xf numFmtId="49" fontId="1" fillId="2" borderId="4" xfId="0" applyNumberFormat="1" applyFont="1" applyFill="1" applyBorder="1" applyAlignment="1">
      <alignment horizontal="justify" vertical="top" wrapText="1"/>
    </xf>
    <xf numFmtId="49" fontId="1" fillId="2" borderId="2" xfId="0" applyNumberFormat="1" applyFont="1" applyFill="1" applyBorder="1" applyAlignment="1">
      <alignment horizontal="left" vertical="top" wrapText="1"/>
    </xf>
    <xf numFmtId="49" fontId="1" fillId="2" borderId="4" xfId="0" applyNumberFormat="1" applyFont="1" applyFill="1" applyBorder="1" applyAlignment="1">
      <alignment horizontal="left" vertical="top" wrapText="1"/>
    </xf>
    <xf numFmtId="49" fontId="1" fillId="2" borderId="3" xfId="0" applyNumberFormat="1" applyFont="1" applyFill="1" applyBorder="1" applyAlignment="1">
      <alignment horizontal="left" vertical="top" wrapText="1"/>
    </xf>
    <xf numFmtId="0" fontId="1" fillId="2" borderId="2" xfId="0" applyFont="1" applyFill="1" applyBorder="1" applyAlignment="1">
      <alignment horizontal="justify" vertical="top" wrapText="1"/>
    </xf>
    <xf numFmtId="0" fontId="1" fillId="2" borderId="4" xfId="0" applyFont="1" applyFill="1" applyBorder="1" applyAlignment="1">
      <alignment horizontal="justify" vertical="top" wrapText="1"/>
    </xf>
    <xf numFmtId="0" fontId="1" fillId="2" borderId="3" xfId="0" applyFont="1" applyFill="1" applyBorder="1" applyAlignment="1">
      <alignment horizontal="justify" vertical="top" wrapText="1"/>
    </xf>
    <xf numFmtId="49" fontId="2" fillId="2" borderId="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49" fontId="3" fillId="2" borderId="2" xfId="0" applyNumberFormat="1" applyFont="1" applyFill="1" applyBorder="1" applyAlignment="1">
      <alignment horizontal="left" vertical="top" wrapText="1"/>
    </xf>
    <xf numFmtId="49" fontId="3" fillId="2" borderId="3" xfId="0" applyNumberFormat="1" applyFont="1" applyFill="1" applyBorder="1" applyAlignment="1">
      <alignment horizontal="left" vertical="top" wrapText="1"/>
    </xf>
    <xf numFmtId="49" fontId="1" fillId="2" borderId="3" xfId="0" applyNumberFormat="1" applyFont="1" applyFill="1" applyBorder="1" applyAlignment="1">
      <alignment horizontal="justify"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0" fontId="3" fillId="2" borderId="0" xfId="0" applyFont="1" applyFill="1" applyAlignment="1">
      <alignment horizontal="justify" vertical="top" wrapText="1"/>
    </xf>
    <xf numFmtId="0" fontId="8" fillId="2" borderId="0" xfId="0" applyFont="1" applyFill="1" applyAlignment="1">
      <alignment horizontal="center"/>
    </xf>
    <xf numFmtId="0" fontId="3" fillId="2" borderId="0" xfId="0" applyFont="1" applyFill="1" applyAlignment="1">
      <alignment horizontal="justify" wrapText="1"/>
    </xf>
    <xf numFmtId="0" fontId="10" fillId="2" borderId="0" xfId="0" applyFont="1" applyFill="1" applyAlignment="1">
      <alignment horizontal="justify" vertical="top" wrapText="1"/>
    </xf>
    <xf numFmtId="0" fontId="10" fillId="2" borderId="0" xfId="0" applyFont="1" applyFill="1" applyAlignment="1">
      <alignment horizontal="justify" vertical="top"/>
    </xf>
    <xf numFmtId="0" fontId="3" fillId="2" borderId="0" xfId="0" applyFont="1" applyFill="1" applyAlignment="1">
      <alignment horizontal="left" vertical="top" wrapText="1"/>
    </xf>
    <xf numFmtId="0" fontId="10" fillId="2" borderId="0" xfId="0" applyFont="1" applyFill="1" applyAlignment="1">
      <alignment horizontal="left" vertical="top"/>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1" fillId="3" borderId="1" xfId="0" applyFont="1" applyFill="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1" fillId="3" borderId="1" xfId="0" applyFont="1" applyFill="1" applyBorder="1" applyAlignment="1">
      <alignment vertical="center" wrapText="1"/>
    </xf>
    <xf numFmtId="0" fontId="10" fillId="3" borderId="0" xfId="0" applyFont="1" applyFill="1" applyAlignment="1">
      <alignment horizontal="justify" vertical="center"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1" fillId="3" borderId="1" xfId="0" applyFont="1" applyFill="1" applyBorder="1" applyAlignment="1">
      <alignment horizontal="center" vertical="center" wrapText="1"/>
    </xf>
    <xf numFmtId="0" fontId="15" fillId="3" borderId="0" xfId="0" applyFont="1" applyFill="1" applyAlignment="1">
      <alignment horizontal="justify" wrapText="1"/>
    </xf>
    <xf numFmtId="0" fontId="12" fillId="3" borderId="1" xfId="0" applyFont="1" applyFill="1" applyBorder="1" applyAlignment="1">
      <alignment vertical="center" wrapText="1"/>
    </xf>
    <xf numFmtId="0" fontId="11"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3828</xdr:colOff>
      <xdr:row>58</xdr:row>
      <xdr:rowOff>0</xdr:rowOff>
    </xdr:from>
    <xdr:ext cx="65" cy="172227"/>
    <xdr:sp macro="" textlink="">
      <xdr:nvSpPr>
        <xdr:cNvPr id="2" name="TextBox 1">
          <a:extLst>
            <a:ext uri="{FF2B5EF4-FFF2-40B4-BE49-F238E27FC236}">
              <a16:creationId xmlns:a16="http://schemas.microsoft.com/office/drawing/2014/main" id="{D9458D4E-4836-4BF3-BA5C-7874EB610476}"/>
            </a:ext>
          </a:extLst>
        </xdr:cNvPr>
        <xdr:cNvSpPr txBox="1"/>
      </xdr:nvSpPr>
      <xdr:spPr>
        <a:xfrm>
          <a:off x="3781171" y="1885590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9"/>
  <sheetViews>
    <sheetView tabSelected="1" zoomScale="90" zoomScaleNormal="90" workbookViewId="0">
      <selection activeCell="B5" sqref="B5"/>
    </sheetView>
  </sheetViews>
  <sheetFormatPr defaultColWidth="9.109375" defaultRowHeight="15.6" x14ac:dyDescent="0.3"/>
  <cols>
    <col min="1" max="1" width="10" style="1" customWidth="1"/>
    <col min="2" max="2" width="49.6640625" style="1" customWidth="1"/>
    <col min="3" max="3" width="50.6640625" style="1" customWidth="1"/>
    <col min="4" max="4" width="54.33203125" style="1" customWidth="1"/>
    <col min="5" max="16384" width="9.109375" style="1"/>
  </cols>
  <sheetData>
    <row r="1" spans="1:4" x14ac:dyDescent="0.3">
      <c r="B1" s="2"/>
    </row>
    <row r="2" spans="1:4" x14ac:dyDescent="0.3">
      <c r="A2" s="3" t="s">
        <v>0</v>
      </c>
      <c r="B2" s="4"/>
      <c r="C2" s="4"/>
    </row>
    <row r="3" spans="1:4" x14ac:dyDescent="0.3">
      <c r="A3" s="5"/>
      <c r="B3" s="6"/>
      <c r="C3" s="6"/>
    </row>
    <row r="4" spans="1:4" x14ac:dyDescent="0.3">
      <c r="A4" s="4" t="s">
        <v>1</v>
      </c>
      <c r="B4" s="6"/>
      <c r="C4" s="6"/>
    </row>
    <row r="5" spans="1:4" s="9" customFormat="1" ht="82.5" customHeight="1" x14ac:dyDescent="0.3">
      <c r="A5" s="7" t="s">
        <v>2</v>
      </c>
      <c r="B5" s="7" t="s">
        <v>3</v>
      </c>
      <c r="C5" s="7" t="s">
        <v>4</v>
      </c>
      <c r="D5" s="8" t="s">
        <v>5</v>
      </c>
    </row>
    <row r="6" spans="1:4" s="9" customFormat="1" ht="31.2" x14ac:dyDescent="0.3">
      <c r="A6" s="10" t="s">
        <v>6</v>
      </c>
      <c r="B6" s="11" t="s">
        <v>216</v>
      </c>
      <c r="C6" s="12" t="s">
        <v>7</v>
      </c>
      <c r="D6" s="13"/>
    </row>
    <row r="7" spans="1:4" s="9" customFormat="1" x14ac:dyDescent="0.3">
      <c r="A7" s="14" t="s">
        <v>8</v>
      </c>
      <c r="B7" s="15" t="s">
        <v>9</v>
      </c>
      <c r="C7" s="12"/>
      <c r="D7" s="13"/>
    </row>
    <row r="8" spans="1:4" s="9" customFormat="1" x14ac:dyDescent="0.3">
      <c r="A8" s="78" t="s">
        <v>10</v>
      </c>
      <c r="B8" s="80" t="s">
        <v>11</v>
      </c>
      <c r="C8" s="12" t="s">
        <v>222</v>
      </c>
      <c r="D8" s="13"/>
    </row>
    <row r="9" spans="1:4" s="9" customFormat="1" x14ac:dyDescent="0.3">
      <c r="A9" s="79"/>
      <c r="B9" s="81"/>
      <c r="C9" s="12" t="s">
        <v>223</v>
      </c>
      <c r="D9" s="13"/>
    </row>
    <row r="10" spans="1:4" s="9" customFormat="1" x14ac:dyDescent="0.3">
      <c r="A10" s="78" t="s">
        <v>12</v>
      </c>
      <c r="B10" s="80" t="s">
        <v>13</v>
      </c>
      <c r="C10" s="12" t="s">
        <v>224</v>
      </c>
      <c r="D10" s="13"/>
    </row>
    <row r="11" spans="1:4" s="9" customFormat="1" x14ac:dyDescent="0.3">
      <c r="A11" s="82"/>
      <c r="B11" s="83"/>
      <c r="C11" s="12" t="s">
        <v>225</v>
      </c>
      <c r="D11" s="13"/>
    </row>
    <row r="12" spans="1:4" s="9" customFormat="1" x14ac:dyDescent="0.3">
      <c r="A12" s="82"/>
      <c r="B12" s="83"/>
      <c r="C12" s="12" t="s">
        <v>226</v>
      </c>
      <c r="D12" s="13"/>
    </row>
    <row r="13" spans="1:4" s="9" customFormat="1" x14ac:dyDescent="0.3">
      <c r="A13" s="82"/>
      <c r="B13" s="83"/>
      <c r="C13" s="12" t="s">
        <v>227</v>
      </c>
      <c r="D13" s="13"/>
    </row>
    <row r="14" spans="1:4" s="9" customFormat="1" ht="31.2" x14ac:dyDescent="0.3">
      <c r="A14" s="79"/>
      <c r="B14" s="81"/>
      <c r="C14" s="61" t="s">
        <v>14</v>
      </c>
      <c r="D14" s="13"/>
    </row>
    <row r="15" spans="1:4" s="9" customFormat="1" ht="31.2" x14ac:dyDescent="0.3">
      <c r="A15" s="16" t="s">
        <v>15</v>
      </c>
      <c r="B15" s="17" t="s">
        <v>16</v>
      </c>
      <c r="C15" s="12" t="s">
        <v>17</v>
      </c>
      <c r="D15" s="13"/>
    </row>
    <row r="16" spans="1:4" s="9" customFormat="1" ht="31.2" x14ac:dyDescent="0.3">
      <c r="A16" s="16" t="s">
        <v>18</v>
      </c>
      <c r="B16" s="17" t="s">
        <v>19</v>
      </c>
      <c r="C16" s="12" t="s">
        <v>20</v>
      </c>
      <c r="D16" s="13"/>
    </row>
    <row r="17" spans="1:4" s="9" customFormat="1" ht="31.2" x14ac:dyDescent="0.3">
      <c r="A17" s="16" t="s">
        <v>21</v>
      </c>
      <c r="B17" s="18" t="s">
        <v>22</v>
      </c>
      <c r="C17" s="12" t="s">
        <v>23</v>
      </c>
      <c r="D17" s="13"/>
    </row>
    <row r="18" spans="1:4" s="9" customFormat="1" x14ac:dyDescent="0.3">
      <c r="A18" s="16" t="s">
        <v>24</v>
      </c>
      <c r="B18" s="17" t="s">
        <v>25</v>
      </c>
      <c r="C18" s="12" t="s">
        <v>26</v>
      </c>
      <c r="D18" s="13"/>
    </row>
    <row r="19" spans="1:4" s="9" customFormat="1" x14ac:dyDescent="0.3">
      <c r="A19" s="16" t="s">
        <v>27</v>
      </c>
      <c r="B19" s="17" t="s">
        <v>28</v>
      </c>
      <c r="C19" s="12" t="s">
        <v>29</v>
      </c>
      <c r="D19" s="13"/>
    </row>
    <row r="20" spans="1:4" s="9" customFormat="1" x14ac:dyDescent="0.3">
      <c r="A20" s="16" t="s">
        <v>30</v>
      </c>
      <c r="B20" s="17" t="s">
        <v>31</v>
      </c>
      <c r="C20" s="12" t="s">
        <v>32</v>
      </c>
      <c r="D20" s="13"/>
    </row>
    <row r="21" spans="1:4" s="9" customFormat="1" x14ac:dyDescent="0.3">
      <c r="A21" s="16" t="s">
        <v>33</v>
      </c>
      <c r="B21" s="17" t="s">
        <v>34</v>
      </c>
      <c r="C21" s="19" t="s">
        <v>35</v>
      </c>
      <c r="D21" s="13"/>
    </row>
    <row r="22" spans="1:4" s="9" customFormat="1" ht="31.2" x14ac:dyDescent="0.3">
      <c r="A22" s="16" t="s">
        <v>36</v>
      </c>
      <c r="B22" s="17" t="s">
        <v>37</v>
      </c>
      <c r="C22" s="12" t="s">
        <v>38</v>
      </c>
      <c r="D22" s="13"/>
    </row>
    <row r="23" spans="1:4" s="9" customFormat="1" ht="31.2" x14ac:dyDescent="0.3">
      <c r="A23" s="16" t="s">
        <v>39</v>
      </c>
      <c r="B23" s="17" t="s">
        <v>40</v>
      </c>
      <c r="C23" s="12" t="s">
        <v>41</v>
      </c>
      <c r="D23" s="13"/>
    </row>
    <row r="24" spans="1:4" s="9" customFormat="1" ht="25.95" customHeight="1" x14ac:dyDescent="0.3">
      <c r="A24" s="16" t="s">
        <v>42</v>
      </c>
      <c r="B24" s="17" t="s">
        <v>43</v>
      </c>
      <c r="C24" s="12" t="s">
        <v>44</v>
      </c>
      <c r="D24" s="13"/>
    </row>
    <row r="25" spans="1:4" s="9" customFormat="1" ht="31.2" x14ac:dyDescent="0.3">
      <c r="A25" s="16" t="s">
        <v>45</v>
      </c>
      <c r="B25" s="17" t="s">
        <v>46</v>
      </c>
      <c r="C25" s="19" t="s">
        <v>281</v>
      </c>
      <c r="D25" s="13"/>
    </row>
    <row r="26" spans="1:4" s="9" customFormat="1" ht="31.2" x14ac:dyDescent="0.3">
      <c r="A26" s="16" t="s">
        <v>47</v>
      </c>
      <c r="B26" s="73" t="s">
        <v>221</v>
      </c>
      <c r="C26" s="12" t="s">
        <v>217</v>
      </c>
      <c r="D26" s="13"/>
    </row>
    <row r="27" spans="1:4" s="9" customFormat="1" ht="46.8" x14ac:dyDescent="0.3">
      <c r="A27" s="16" t="s">
        <v>48</v>
      </c>
      <c r="B27" s="20" t="s">
        <v>49</v>
      </c>
      <c r="C27" s="12" t="s">
        <v>228</v>
      </c>
      <c r="D27" s="13" t="s">
        <v>50</v>
      </c>
    </row>
    <row r="28" spans="1:4" s="9" customFormat="1" ht="31.2" x14ac:dyDescent="0.3">
      <c r="A28" s="78" t="s">
        <v>51</v>
      </c>
      <c r="B28" s="84" t="s">
        <v>52</v>
      </c>
      <c r="C28" s="12" t="s">
        <v>229</v>
      </c>
      <c r="D28" s="13"/>
    </row>
    <row r="29" spans="1:4" s="9" customFormat="1" ht="31.2" x14ac:dyDescent="0.3">
      <c r="A29" s="82"/>
      <c r="B29" s="85"/>
      <c r="C29" s="12" t="s">
        <v>230</v>
      </c>
      <c r="D29" s="13"/>
    </row>
    <row r="30" spans="1:4" s="9" customFormat="1" ht="31.2" x14ac:dyDescent="0.3">
      <c r="A30" s="82"/>
      <c r="B30" s="85"/>
      <c r="C30" s="12" t="s">
        <v>231</v>
      </c>
      <c r="D30" s="13"/>
    </row>
    <row r="31" spans="1:4" s="9" customFormat="1" ht="31.2" x14ac:dyDescent="0.3">
      <c r="A31" s="16" t="s">
        <v>53</v>
      </c>
      <c r="B31" s="18" t="s">
        <v>54</v>
      </c>
      <c r="C31" s="12" t="s">
        <v>232</v>
      </c>
      <c r="D31" s="13"/>
    </row>
    <row r="32" spans="1:4" s="55" customFormat="1" ht="31.2" x14ac:dyDescent="0.3">
      <c r="A32" s="74" t="s">
        <v>55</v>
      </c>
      <c r="B32" s="18" t="s">
        <v>282</v>
      </c>
      <c r="C32" s="12" t="s">
        <v>57</v>
      </c>
      <c r="D32" s="54"/>
    </row>
    <row r="33" spans="1:4" s="9" customFormat="1" ht="46.8" x14ac:dyDescent="0.3">
      <c r="A33" s="16" t="s">
        <v>58</v>
      </c>
      <c r="B33" s="18" t="s">
        <v>56</v>
      </c>
      <c r="C33" s="12" t="s">
        <v>57</v>
      </c>
      <c r="D33" s="13"/>
    </row>
    <row r="34" spans="1:4" s="9" customFormat="1" ht="34.200000000000003" customHeight="1" x14ac:dyDescent="0.3">
      <c r="A34" s="78" t="s">
        <v>60</v>
      </c>
      <c r="B34" s="96" t="s">
        <v>284</v>
      </c>
      <c r="C34" s="12" t="s">
        <v>233</v>
      </c>
      <c r="D34" s="56"/>
    </row>
    <row r="35" spans="1:4" s="9" customFormat="1" ht="31.2" customHeight="1" x14ac:dyDescent="0.3">
      <c r="A35" s="79"/>
      <c r="B35" s="97"/>
      <c r="C35" s="12" t="s">
        <v>59</v>
      </c>
      <c r="D35" s="52"/>
    </row>
    <row r="36" spans="1:4" s="9" customFormat="1" ht="31.2" x14ac:dyDescent="0.3">
      <c r="A36" s="16" t="s">
        <v>62</v>
      </c>
      <c r="B36" s="18" t="s">
        <v>61</v>
      </c>
      <c r="C36" s="12" t="s">
        <v>57</v>
      </c>
      <c r="D36" s="13"/>
    </row>
    <row r="37" spans="1:4" s="9" customFormat="1" x14ac:dyDescent="0.3">
      <c r="A37" s="16" t="s">
        <v>64</v>
      </c>
      <c r="B37" s="18" t="s">
        <v>63</v>
      </c>
      <c r="C37" s="12" t="s">
        <v>57</v>
      </c>
      <c r="D37" s="13"/>
    </row>
    <row r="38" spans="1:4" s="9" customFormat="1" ht="31.2" x14ac:dyDescent="0.3">
      <c r="A38" s="78" t="s">
        <v>69</v>
      </c>
      <c r="B38" s="84" t="s">
        <v>65</v>
      </c>
      <c r="C38" s="12" t="s">
        <v>234</v>
      </c>
      <c r="D38" s="13"/>
    </row>
    <row r="39" spans="1:4" s="9" customFormat="1" x14ac:dyDescent="0.3">
      <c r="A39" s="82"/>
      <c r="B39" s="85"/>
      <c r="C39" s="12" t="s">
        <v>235</v>
      </c>
      <c r="D39" s="13"/>
    </row>
    <row r="40" spans="1:4" s="9" customFormat="1" ht="62.4" x14ac:dyDescent="0.3">
      <c r="A40" s="82"/>
      <c r="B40" s="85"/>
      <c r="C40" s="75" t="s">
        <v>285</v>
      </c>
      <c r="D40" s="56"/>
    </row>
    <row r="41" spans="1:4" s="9" customFormat="1" ht="31.2" x14ac:dyDescent="0.3">
      <c r="A41" s="82"/>
      <c r="B41" s="85"/>
      <c r="C41" s="12" t="s">
        <v>236</v>
      </c>
      <c r="D41" s="13"/>
    </row>
    <row r="42" spans="1:4" s="9" customFormat="1" ht="31.2" x14ac:dyDescent="0.3">
      <c r="A42" s="82"/>
      <c r="B42" s="85"/>
      <c r="C42" s="12" t="s">
        <v>237</v>
      </c>
      <c r="D42" s="13"/>
    </row>
    <row r="43" spans="1:4" s="9" customFormat="1" ht="46.8" x14ac:dyDescent="0.3">
      <c r="A43" s="82"/>
      <c r="B43" s="85"/>
      <c r="C43" s="12" t="s">
        <v>238</v>
      </c>
      <c r="D43" s="13"/>
    </row>
    <row r="44" spans="1:4" s="9" customFormat="1" x14ac:dyDescent="0.3">
      <c r="A44" s="82"/>
      <c r="B44" s="85"/>
      <c r="C44" s="12" t="s">
        <v>239</v>
      </c>
      <c r="D44" s="13"/>
    </row>
    <row r="45" spans="1:4" s="9" customFormat="1" x14ac:dyDescent="0.3">
      <c r="A45" s="82"/>
      <c r="B45" s="85"/>
      <c r="C45" s="12" t="s">
        <v>66</v>
      </c>
      <c r="D45" s="13"/>
    </row>
    <row r="46" spans="1:4" s="9" customFormat="1" x14ac:dyDescent="0.3">
      <c r="A46" s="82"/>
      <c r="B46" s="85"/>
      <c r="C46" s="12" t="s">
        <v>67</v>
      </c>
      <c r="D46" s="13"/>
    </row>
    <row r="47" spans="1:4" s="9" customFormat="1" ht="31.2" x14ac:dyDescent="0.3">
      <c r="A47" s="82"/>
      <c r="B47" s="85"/>
      <c r="C47" s="12" t="s">
        <v>240</v>
      </c>
      <c r="D47" s="13"/>
    </row>
    <row r="48" spans="1:4" s="9" customFormat="1" ht="31.2" x14ac:dyDescent="0.3">
      <c r="A48" s="82"/>
      <c r="B48" s="85"/>
      <c r="C48" s="12" t="s">
        <v>241</v>
      </c>
      <c r="D48" s="13"/>
    </row>
    <row r="49" spans="1:20" s="9" customFormat="1" ht="31.2" x14ac:dyDescent="0.3">
      <c r="A49" s="79"/>
      <c r="B49" s="98"/>
      <c r="C49" s="12" t="s">
        <v>68</v>
      </c>
      <c r="D49" s="13"/>
    </row>
    <row r="50" spans="1:20" s="9" customFormat="1" ht="31.2" x14ac:dyDescent="0.3">
      <c r="A50" s="78" t="s">
        <v>283</v>
      </c>
      <c r="B50" s="84" t="s">
        <v>70</v>
      </c>
      <c r="C50" s="23" t="s">
        <v>242</v>
      </c>
      <c r="D50" s="13"/>
    </row>
    <row r="51" spans="1:20" s="9" customFormat="1" ht="31.2" x14ac:dyDescent="0.3">
      <c r="A51" s="82"/>
      <c r="B51" s="85"/>
      <c r="C51" s="23" t="s">
        <v>243</v>
      </c>
      <c r="D51" s="13"/>
    </row>
    <row r="52" spans="1:20" s="9" customFormat="1" ht="31.2" x14ac:dyDescent="0.3">
      <c r="A52" s="79"/>
      <c r="B52" s="98"/>
      <c r="C52" s="23" t="s">
        <v>71</v>
      </c>
      <c r="D52" s="13"/>
    </row>
    <row r="53" spans="1:20" s="9" customFormat="1" ht="46.8" x14ac:dyDescent="0.3">
      <c r="A53" s="24" t="s">
        <v>72</v>
      </c>
      <c r="B53" s="25" t="s">
        <v>73</v>
      </c>
      <c r="C53" s="21"/>
      <c r="D53" s="13"/>
    </row>
    <row r="54" spans="1:20" s="9" customFormat="1" ht="46.8" x14ac:dyDescent="0.3">
      <c r="A54" s="78" t="s">
        <v>74</v>
      </c>
      <c r="B54" s="84" t="s">
        <v>75</v>
      </c>
      <c r="C54" s="12" t="s">
        <v>244</v>
      </c>
      <c r="D54" s="13"/>
      <c r="E54" s="26"/>
      <c r="F54" s="6"/>
      <c r="G54" s="6"/>
      <c r="H54" s="6"/>
      <c r="I54" s="6"/>
      <c r="J54" s="6"/>
      <c r="K54" s="6"/>
      <c r="L54" s="6"/>
      <c r="M54" s="6"/>
      <c r="N54" s="6"/>
      <c r="O54" s="6"/>
      <c r="P54" s="6"/>
      <c r="Q54" s="6"/>
      <c r="R54" s="6"/>
      <c r="S54" s="6"/>
      <c r="T54" s="6"/>
    </row>
    <row r="55" spans="1:20" s="9" customFormat="1" x14ac:dyDescent="0.3">
      <c r="A55" s="82"/>
      <c r="B55" s="85"/>
      <c r="C55" s="12" t="s">
        <v>245</v>
      </c>
      <c r="D55" s="13"/>
      <c r="E55" s="26"/>
      <c r="F55" s="6"/>
      <c r="G55" s="6"/>
      <c r="H55" s="6"/>
      <c r="I55" s="6"/>
      <c r="J55" s="6"/>
      <c r="K55" s="6"/>
      <c r="L55" s="6"/>
      <c r="M55" s="6"/>
      <c r="N55" s="6"/>
      <c r="O55" s="6"/>
      <c r="P55" s="6"/>
      <c r="Q55" s="6"/>
      <c r="R55" s="6"/>
      <c r="S55" s="6"/>
      <c r="T55" s="6"/>
    </row>
    <row r="56" spans="1:20" s="9" customFormat="1" ht="31.2" x14ac:dyDescent="0.3">
      <c r="A56" s="82"/>
      <c r="B56" s="85"/>
      <c r="C56" s="12" t="s">
        <v>246</v>
      </c>
      <c r="D56" s="13"/>
      <c r="E56" s="26"/>
      <c r="F56" s="6"/>
      <c r="G56" s="6"/>
      <c r="H56" s="6"/>
      <c r="I56" s="6"/>
      <c r="J56" s="6"/>
      <c r="K56" s="6"/>
      <c r="L56" s="6"/>
      <c r="M56" s="6"/>
      <c r="N56" s="6"/>
      <c r="O56" s="6"/>
      <c r="P56" s="6"/>
      <c r="Q56" s="6"/>
      <c r="R56" s="6"/>
      <c r="S56" s="6"/>
      <c r="T56" s="6"/>
    </row>
    <row r="57" spans="1:20" s="9" customFormat="1" ht="31.2" x14ac:dyDescent="0.3">
      <c r="A57" s="82"/>
      <c r="B57" s="85"/>
      <c r="C57" s="12" t="s">
        <v>247</v>
      </c>
      <c r="D57" s="52"/>
    </row>
    <row r="58" spans="1:20" s="9" customFormat="1" ht="16.95" customHeight="1" x14ac:dyDescent="0.3">
      <c r="A58" s="82"/>
      <c r="B58" s="85"/>
      <c r="C58" s="12" t="s">
        <v>248</v>
      </c>
      <c r="D58" s="13"/>
    </row>
    <row r="59" spans="1:20" s="9" customFormat="1" ht="33.6" customHeight="1" x14ac:dyDescent="0.3">
      <c r="A59" s="82"/>
      <c r="B59" s="85"/>
      <c r="C59" s="11" t="s">
        <v>249</v>
      </c>
      <c r="D59" s="56"/>
    </row>
    <row r="60" spans="1:20" s="9" customFormat="1" ht="16.95" customHeight="1" x14ac:dyDescent="0.3">
      <c r="A60" s="82"/>
      <c r="B60" s="85"/>
      <c r="C60" s="12" t="s">
        <v>250</v>
      </c>
      <c r="D60" s="13"/>
    </row>
    <row r="61" spans="1:20" s="9" customFormat="1" ht="37.200000000000003" customHeight="1" x14ac:dyDescent="0.3">
      <c r="A61" s="82"/>
      <c r="B61" s="85"/>
      <c r="C61" s="76" t="s">
        <v>251</v>
      </c>
      <c r="D61" s="53"/>
    </row>
    <row r="62" spans="1:20" s="9" customFormat="1" ht="18" customHeight="1" x14ac:dyDescent="0.3">
      <c r="A62" s="82"/>
      <c r="B62" s="85"/>
      <c r="C62" s="12" t="s">
        <v>252</v>
      </c>
      <c r="D62" s="13"/>
    </row>
    <row r="63" spans="1:20" s="9" customFormat="1" ht="46.8" x14ac:dyDescent="0.3">
      <c r="A63" s="82"/>
      <c r="B63" s="85"/>
      <c r="C63" s="61" t="s">
        <v>253</v>
      </c>
      <c r="D63" s="13"/>
    </row>
    <row r="64" spans="1:20" s="9" customFormat="1" ht="18" customHeight="1" x14ac:dyDescent="0.3">
      <c r="A64" s="82"/>
      <c r="B64" s="85"/>
      <c r="C64" s="12" t="s">
        <v>254</v>
      </c>
      <c r="D64" s="13"/>
    </row>
    <row r="65" spans="1:4" s="9" customFormat="1" ht="33.6" customHeight="1" x14ac:dyDescent="0.3">
      <c r="A65" s="79"/>
      <c r="B65" s="98"/>
      <c r="C65" s="12" t="s">
        <v>255</v>
      </c>
      <c r="D65" s="56"/>
    </row>
    <row r="66" spans="1:4" s="9" customFormat="1" ht="94.8" customHeight="1" x14ac:dyDescent="0.3">
      <c r="A66" s="101" t="s">
        <v>76</v>
      </c>
      <c r="B66" s="102" t="s">
        <v>77</v>
      </c>
      <c r="C66" s="19" t="s">
        <v>286</v>
      </c>
      <c r="D66" s="13"/>
    </row>
    <row r="67" spans="1:4" s="9" customFormat="1" x14ac:dyDescent="0.3">
      <c r="A67" s="101"/>
      <c r="B67" s="102"/>
      <c r="C67" s="12" t="s">
        <v>78</v>
      </c>
      <c r="D67" s="13"/>
    </row>
    <row r="68" spans="1:4" s="9" customFormat="1" ht="78" x14ac:dyDescent="0.3">
      <c r="A68" s="101"/>
      <c r="B68" s="102"/>
      <c r="C68" s="12" t="s">
        <v>79</v>
      </c>
      <c r="D68" s="13"/>
    </row>
    <row r="69" spans="1:4" s="9" customFormat="1" x14ac:dyDescent="0.3">
      <c r="A69" s="101"/>
      <c r="B69" s="102"/>
      <c r="C69" s="12" t="s">
        <v>80</v>
      </c>
      <c r="D69" s="13"/>
    </row>
    <row r="70" spans="1:4" s="9" customFormat="1" ht="46.8" x14ac:dyDescent="0.3">
      <c r="A70" s="101"/>
      <c r="B70" s="102"/>
      <c r="C70" s="12" t="s">
        <v>258</v>
      </c>
      <c r="D70" s="13"/>
    </row>
    <row r="71" spans="1:4" s="9" customFormat="1" ht="46.8" x14ac:dyDescent="0.3">
      <c r="A71" s="101"/>
      <c r="B71" s="102"/>
      <c r="C71" s="12" t="s">
        <v>259</v>
      </c>
      <c r="D71" s="13"/>
    </row>
    <row r="72" spans="1:4" s="9" customFormat="1" ht="19.8" customHeight="1" x14ac:dyDescent="0.3">
      <c r="A72" s="101"/>
      <c r="B72" s="102"/>
      <c r="C72" s="12" t="s">
        <v>260</v>
      </c>
      <c r="D72" s="13"/>
    </row>
    <row r="73" spans="1:4" s="9" customFormat="1" ht="46.8" x14ac:dyDescent="0.3">
      <c r="A73" s="101"/>
      <c r="B73" s="102"/>
      <c r="C73" s="12" t="s">
        <v>261</v>
      </c>
      <c r="D73" s="13"/>
    </row>
    <row r="74" spans="1:4" s="9" customFormat="1" ht="19.8" customHeight="1" x14ac:dyDescent="0.3">
      <c r="A74" s="101"/>
      <c r="B74" s="102"/>
      <c r="C74" s="12" t="s">
        <v>81</v>
      </c>
      <c r="D74" s="13"/>
    </row>
    <row r="75" spans="1:4" s="9" customFormat="1" x14ac:dyDescent="0.3">
      <c r="A75" s="101"/>
      <c r="B75" s="102"/>
      <c r="C75" s="12" t="s">
        <v>82</v>
      </c>
      <c r="D75" s="13"/>
    </row>
    <row r="76" spans="1:4" s="9" customFormat="1" ht="52.95" customHeight="1" x14ac:dyDescent="0.3">
      <c r="A76" s="101"/>
      <c r="B76" s="102"/>
      <c r="C76" s="12" t="s">
        <v>262</v>
      </c>
      <c r="D76" s="57"/>
    </row>
    <row r="77" spans="1:4" s="9" customFormat="1" ht="46.8" x14ac:dyDescent="0.3">
      <c r="A77" s="101"/>
      <c r="B77" s="102"/>
      <c r="C77" s="12" t="s">
        <v>256</v>
      </c>
      <c r="D77" s="13"/>
    </row>
    <row r="78" spans="1:4" s="9" customFormat="1" x14ac:dyDescent="0.3">
      <c r="A78" s="101"/>
      <c r="B78" s="102"/>
      <c r="C78" s="12" t="s">
        <v>83</v>
      </c>
      <c r="D78" s="13"/>
    </row>
    <row r="79" spans="1:4" s="9" customFormat="1" ht="31.2" x14ac:dyDescent="0.3">
      <c r="A79" s="101"/>
      <c r="B79" s="102"/>
      <c r="C79" s="12" t="s">
        <v>257</v>
      </c>
      <c r="D79" s="13"/>
    </row>
    <row r="80" spans="1:4" s="9" customFormat="1" x14ac:dyDescent="0.3">
      <c r="A80" s="101"/>
      <c r="B80" s="102"/>
      <c r="C80" s="12" t="s">
        <v>84</v>
      </c>
      <c r="D80" s="13"/>
    </row>
    <row r="81" spans="1:4" s="9" customFormat="1" ht="62.4" x14ac:dyDescent="0.3">
      <c r="A81" s="101"/>
      <c r="B81" s="102"/>
      <c r="C81" s="12" t="s">
        <v>85</v>
      </c>
      <c r="D81" s="27"/>
    </row>
    <row r="82" spans="1:4" s="9" customFormat="1" ht="140.4" x14ac:dyDescent="0.3">
      <c r="A82" s="16" t="s">
        <v>86</v>
      </c>
      <c r="B82" s="22" t="s">
        <v>87</v>
      </c>
      <c r="C82" s="19" t="s">
        <v>287</v>
      </c>
      <c r="D82" s="27"/>
    </row>
    <row r="83" spans="1:4" s="9" customFormat="1" ht="31.2" x14ac:dyDescent="0.3">
      <c r="A83" s="78" t="s">
        <v>88</v>
      </c>
      <c r="B83" s="86" t="s">
        <v>89</v>
      </c>
      <c r="C83" s="23" t="s">
        <v>263</v>
      </c>
      <c r="D83" s="13"/>
    </row>
    <row r="84" spans="1:4" s="9" customFormat="1" ht="156" x14ac:dyDescent="0.3">
      <c r="A84" s="82"/>
      <c r="B84" s="87"/>
      <c r="C84" s="23" t="s">
        <v>181</v>
      </c>
      <c r="D84" s="13"/>
    </row>
    <row r="85" spans="1:4" s="9" customFormat="1" ht="46.8" x14ac:dyDescent="0.3">
      <c r="A85" s="82"/>
      <c r="B85" s="87"/>
      <c r="C85" s="63" t="s">
        <v>288</v>
      </c>
      <c r="D85" s="13"/>
    </row>
    <row r="86" spans="1:4" s="9" customFormat="1" x14ac:dyDescent="0.3">
      <c r="A86" s="78" t="s">
        <v>90</v>
      </c>
      <c r="B86" s="86" t="s">
        <v>91</v>
      </c>
      <c r="C86" s="12" t="s">
        <v>92</v>
      </c>
      <c r="D86" s="13"/>
    </row>
    <row r="87" spans="1:4" s="9" customFormat="1" x14ac:dyDescent="0.3">
      <c r="A87" s="82"/>
      <c r="B87" s="87"/>
      <c r="C87" s="23" t="s">
        <v>93</v>
      </c>
      <c r="D87" s="13"/>
    </row>
    <row r="88" spans="1:4" s="9" customFormat="1" ht="18.600000000000001" x14ac:dyDescent="0.3">
      <c r="A88" s="82"/>
      <c r="B88" s="87"/>
      <c r="C88" s="23" t="s">
        <v>94</v>
      </c>
      <c r="D88" s="13"/>
    </row>
    <row r="89" spans="1:4" s="9" customFormat="1" x14ac:dyDescent="0.3">
      <c r="A89" s="82"/>
      <c r="B89" s="87"/>
      <c r="C89" s="23" t="s">
        <v>95</v>
      </c>
      <c r="D89" s="13"/>
    </row>
    <row r="90" spans="1:4" s="9" customFormat="1" ht="62.4" x14ac:dyDescent="0.3">
      <c r="A90" s="79"/>
      <c r="B90" s="88"/>
      <c r="C90" s="23" t="s">
        <v>96</v>
      </c>
      <c r="D90" s="13"/>
    </row>
    <row r="91" spans="1:4" s="9" customFormat="1" x14ac:dyDescent="0.3">
      <c r="A91" s="78" t="s">
        <v>97</v>
      </c>
      <c r="B91" s="86" t="s">
        <v>98</v>
      </c>
      <c r="C91" s="28" t="s">
        <v>99</v>
      </c>
      <c r="D91" s="13"/>
    </row>
    <row r="92" spans="1:4" s="9" customFormat="1" x14ac:dyDescent="0.3">
      <c r="A92" s="82"/>
      <c r="B92" s="87"/>
      <c r="C92" s="23" t="s">
        <v>100</v>
      </c>
      <c r="D92" s="13"/>
    </row>
    <row r="93" spans="1:4" s="9" customFormat="1" x14ac:dyDescent="0.3">
      <c r="A93" s="82"/>
      <c r="B93" s="87"/>
      <c r="C93" s="23" t="s">
        <v>101</v>
      </c>
      <c r="D93" s="13"/>
    </row>
    <row r="94" spans="1:4" s="9" customFormat="1" ht="31.2" x14ac:dyDescent="0.3">
      <c r="A94" s="82"/>
      <c r="B94" s="87"/>
      <c r="C94" s="23" t="s">
        <v>102</v>
      </c>
      <c r="D94" s="13"/>
    </row>
    <row r="95" spans="1:4" s="9" customFormat="1" x14ac:dyDescent="0.3">
      <c r="A95" s="82"/>
      <c r="B95" s="87"/>
      <c r="C95" s="23" t="s">
        <v>103</v>
      </c>
      <c r="D95" s="13"/>
    </row>
    <row r="96" spans="1:4" s="9" customFormat="1" x14ac:dyDescent="0.3">
      <c r="A96" s="82"/>
      <c r="B96" s="87"/>
      <c r="C96" s="23" t="s">
        <v>104</v>
      </c>
      <c r="D96" s="13"/>
    </row>
    <row r="97" spans="1:4" s="9" customFormat="1" x14ac:dyDescent="0.3">
      <c r="A97" s="82"/>
      <c r="B97" s="87"/>
      <c r="C97" s="23" t="s">
        <v>105</v>
      </c>
      <c r="D97" s="13"/>
    </row>
    <row r="98" spans="1:4" s="9" customFormat="1" ht="31.2" x14ac:dyDescent="0.3">
      <c r="A98" s="79"/>
      <c r="B98" s="88"/>
      <c r="C98" s="23" t="s">
        <v>106</v>
      </c>
      <c r="D98" s="13"/>
    </row>
    <row r="99" spans="1:4" s="9" customFormat="1" ht="18" customHeight="1" x14ac:dyDescent="0.3">
      <c r="A99" s="78" t="s">
        <v>107</v>
      </c>
      <c r="B99" s="99" t="s">
        <v>108</v>
      </c>
      <c r="C99" s="63" t="s">
        <v>289</v>
      </c>
      <c r="D99" s="57"/>
    </row>
    <row r="100" spans="1:4" s="9" customFormat="1" ht="32.4" customHeight="1" x14ac:dyDescent="0.3">
      <c r="A100" s="82"/>
      <c r="B100" s="100"/>
      <c r="C100" s="23" t="s">
        <v>264</v>
      </c>
      <c r="D100" s="13"/>
    </row>
    <row r="101" spans="1:4" s="9" customFormat="1" x14ac:dyDescent="0.3">
      <c r="A101" s="78" t="s">
        <v>109</v>
      </c>
      <c r="B101" s="89" t="s">
        <v>110</v>
      </c>
      <c r="C101" s="29" t="s">
        <v>265</v>
      </c>
      <c r="D101" s="13"/>
    </row>
    <row r="102" spans="1:4" s="9" customFormat="1" x14ac:dyDescent="0.3">
      <c r="A102" s="82"/>
      <c r="B102" s="90"/>
      <c r="C102" s="29" t="s">
        <v>266</v>
      </c>
      <c r="D102" s="13"/>
    </row>
    <row r="103" spans="1:4" s="9" customFormat="1" x14ac:dyDescent="0.3">
      <c r="A103" s="79"/>
      <c r="B103" s="91"/>
      <c r="C103" s="29" t="s">
        <v>111</v>
      </c>
      <c r="D103" s="13"/>
    </row>
    <row r="104" spans="1:4" s="9" customFormat="1" x14ac:dyDescent="0.3">
      <c r="A104" s="16" t="s">
        <v>112</v>
      </c>
      <c r="B104" s="12" t="s">
        <v>113</v>
      </c>
      <c r="C104" s="12" t="s">
        <v>114</v>
      </c>
      <c r="D104" s="13"/>
    </row>
    <row r="105" spans="1:4" s="9" customFormat="1" ht="22.2" customHeight="1" x14ac:dyDescent="0.3">
      <c r="A105" s="16" t="s">
        <v>115</v>
      </c>
      <c r="B105" s="12" t="s">
        <v>116</v>
      </c>
      <c r="C105" s="12" t="s">
        <v>57</v>
      </c>
      <c r="D105" s="13"/>
    </row>
    <row r="106" spans="1:4" x14ac:dyDescent="0.3">
      <c r="A106" s="92" t="s">
        <v>117</v>
      </c>
      <c r="B106" s="94" t="s">
        <v>118</v>
      </c>
      <c r="C106" s="31" t="s">
        <v>119</v>
      </c>
      <c r="D106" s="32"/>
    </row>
    <row r="107" spans="1:4" x14ac:dyDescent="0.3">
      <c r="A107" s="93"/>
      <c r="B107" s="95"/>
      <c r="C107" s="31" t="s">
        <v>120</v>
      </c>
      <c r="D107" s="32"/>
    </row>
    <row r="108" spans="1:4" ht="31.2" x14ac:dyDescent="0.3">
      <c r="A108" s="93"/>
      <c r="B108" s="95"/>
      <c r="C108" s="31" t="s">
        <v>121</v>
      </c>
      <c r="D108" s="32"/>
    </row>
    <row r="109" spans="1:4" ht="31.2" x14ac:dyDescent="0.3">
      <c r="A109" s="93"/>
      <c r="B109" s="95"/>
      <c r="C109" s="31" t="s">
        <v>122</v>
      </c>
      <c r="D109" s="32"/>
    </row>
    <row r="110" spans="1:4" ht="46.8" x14ac:dyDescent="0.3">
      <c r="A110" s="93"/>
      <c r="B110" s="95"/>
      <c r="C110" s="31" t="s">
        <v>123</v>
      </c>
      <c r="D110" s="32"/>
    </row>
    <row r="111" spans="1:4" x14ac:dyDescent="0.3">
      <c r="A111" s="93"/>
      <c r="B111" s="95"/>
      <c r="C111" s="31" t="s">
        <v>124</v>
      </c>
      <c r="D111" s="32"/>
    </row>
    <row r="112" spans="1:4" x14ac:dyDescent="0.3">
      <c r="A112" s="93"/>
      <c r="B112" s="95"/>
      <c r="C112" s="31" t="s">
        <v>125</v>
      </c>
      <c r="D112" s="32"/>
    </row>
    <row r="113" spans="1:4" ht="31.2" x14ac:dyDescent="0.3">
      <c r="A113" s="93"/>
      <c r="B113" s="95"/>
      <c r="C113" s="31" t="s">
        <v>126</v>
      </c>
      <c r="D113" s="32"/>
    </row>
    <row r="114" spans="1:4" ht="31.2" x14ac:dyDescent="0.3">
      <c r="A114" s="93"/>
      <c r="B114" s="95"/>
      <c r="C114" s="31" t="s">
        <v>127</v>
      </c>
      <c r="D114" s="32"/>
    </row>
    <row r="115" spans="1:4" x14ac:dyDescent="0.3">
      <c r="A115" s="93"/>
      <c r="B115" s="95"/>
      <c r="C115" s="31" t="s">
        <v>128</v>
      </c>
      <c r="D115" s="32"/>
    </row>
    <row r="116" spans="1:4" x14ac:dyDescent="0.3">
      <c r="A116" s="93"/>
      <c r="B116" s="95"/>
      <c r="C116" s="23" t="s">
        <v>129</v>
      </c>
      <c r="D116" s="32"/>
    </row>
    <row r="117" spans="1:4" x14ac:dyDescent="0.3">
      <c r="A117" s="93"/>
      <c r="B117" s="95"/>
      <c r="C117" s="23" t="s">
        <v>130</v>
      </c>
      <c r="D117" s="32"/>
    </row>
    <row r="118" spans="1:4" x14ac:dyDescent="0.3">
      <c r="A118" s="93"/>
      <c r="B118" s="95"/>
      <c r="C118" s="23" t="s">
        <v>131</v>
      </c>
      <c r="D118" s="32"/>
    </row>
    <row r="119" spans="1:4" x14ac:dyDescent="0.3">
      <c r="A119" s="93"/>
      <c r="B119" s="95"/>
      <c r="C119" s="23" t="s">
        <v>132</v>
      </c>
      <c r="D119" s="13"/>
    </row>
    <row r="120" spans="1:4" ht="31.2" x14ac:dyDescent="0.3">
      <c r="A120" s="93"/>
      <c r="B120" s="95"/>
      <c r="C120" s="23" t="s">
        <v>133</v>
      </c>
      <c r="D120" s="13"/>
    </row>
    <row r="121" spans="1:4" ht="31.2" x14ac:dyDescent="0.3">
      <c r="A121" s="93"/>
      <c r="B121" s="95"/>
      <c r="C121" s="23" t="s">
        <v>134</v>
      </c>
      <c r="D121" s="32"/>
    </row>
    <row r="122" spans="1:4" ht="46.8" x14ac:dyDescent="0.3">
      <c r="A122" s="93"/>
      <c r="B122" s="95"/>
      <c r="C122" s="31" t="s">
        <v>135</v>
      </c>
      <c r="D122" s="32"/>
    </row>
    <row r="123" spans="1:4" x14ac:dyDescent="0.3">
      <c r="A123" s="33" t="s">
        <v>136</v>
      </c>
      <c r="B123" s="34" t="s">
        <v>137</v>
      </c>
      <c r="C123" s="35"/>
      <c r="D123" s="32"/>
    </row>
    <row r="124" spans="1:4" ht="217.2" customHeight="1" x14ac:dyDescent="0.3">
      <c r="A124" s="36" t="s">
        <v>138</v>
      </c>
      <c r="B124" s="30" t="s">
        <v>139</v>
      </c>
      <c r="C124" s="23" t="s">
        <v>140</v>
      </c>
      <c r="D124" s="32"/>
    </row>
    <row r="125" spans="1:4" ht="106.8" customHeight="1" x14ac:dyDescent="0.3">
      <c r="A125" s="36" t="s">
        <v>141</v>
      </c>
      <c r="B125" s="30" t="s">
        <v>142</v>
      </c>
      <c r="C125" s="23" t="s">
        <v>143</v>
      </c>
      <c r="D125" s="32"/>
    </row>
    <row r="126" spans="1:4" ht="99" customHeight="1" x14ac:dyDescent="0.3">
      <c r="A126" s="36" t="s">
        <v>144</v>
      </c>
      <c r="B126" s="30" t="s">
        <v>145</v>
      </c>
      <c r="C126" s="23" t="s">
        <v>146</v>
      </c>
      <c r="D126" s="32"/>
    </row>
    <row r="127" spans="1:4" ht="15.6" customHeight="1" x14ac:dyDescent="0.3"/>
    <row r="139" ht="283.95" customHeight="1" x14ac:dyDescent="0.3"/>
  </sheetData>
  <mergeCells count="28">
    <mergeCell ref="A101:A103"/>
    <mergeCell ref="B101:B103"/>
    <mergeCell ref="A106:A122"/>
    <mergeCell ref="B106:B122"/>
    <mergeCell ref="A34:A35"/>
    <mergeCell ref="B34:B35"/>
    <mergeCell ref="A38:A49"/>
    <mergeCell ref="B38:B49"/>
    <mergeCell ref="A50:A52"/>
    <mergeCell ref="B50:B52"/>
    <mergeCell ref="A99:A100"/>
    <mergeCell ref="B99:B100"/>
    <mergeCell ref="A54:A65"/>
    <mergeCell ref="B54:B65"/>
    <mergeCell ref="A66:A81"/>
    <mergeCell ref="B66:B81"/>
    <mergeCell ref="A83:A85"/>
    <mergeCell ref="B83:B85"/>
    <mergeCell ref="A86:A90"/>
    <mergeCell ref="B86:B90"/>
    <mergeCell ref="A91:A98"/>
    <mergeCell ref="B91:B98"/>
    <mergeCell ref="A8:A9"/>
    <mergeCell ref="B8:B9"/>
    <mergeCell ref="A10:A14"/>
    <mergeCell ref="B10:B14"/>
    <mergeCell ref="A28:A30"/>
    <mergeCell ref="B28:B3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0"/>
  <sheetViews>
    <sheetView zoomScale="80" zoomScaleNormal="80" workbookViewId="0">
      <selection activeCell="B2" sqref="B2:O2"/>
    </sheetView>
  </sheetViews>
  <sheetFormatPr defaultColWidth="9.109375" defaultRowHeight="15.6" x14ac:dyDescent="0.3"/>
  <cols>
    <col min="1" max="1" width="3.33203125" style="46" customWidth="1"/>
    <col min="2" max="2" width="127.77734375" style="46" customWidth="1"/>
    <col min="3" max="16384" width="9.109375" style="46"/>
  </cols>
  <sheetData>
    <row r="1" spans="1:15" ht="17.399999999999999" x14ac:dyDescent="0.3">
      <c r="A1" s="104" t="s">
        <v>164</v>
      </c>
      <c r="B1" s="104"/>
      <c r="C1" s="104"/>
      <c r="D1" s="104"/>
      <c r="E1" s="104"/>
      <c r="F1" s="104"/>
      <c r="G1" s="104"/>
      <c r="H1" s="104"/>
      <c r="I1" s="104"/>
      <c r="J1" s="104"/>
      <c r="K1" s="104"/>
      <c r="L1" s="104"/>
      <c r="M1" s="104"/>
      <c r="N1" s="104"/>
      <c r="O1" s="104"/>
    </row>
    <row r="2" spans="1:15" ht="79.8" customHeight="1" x14ac:dyDescent="0.3">
      <c r="A2" s="58" t="s">
        <v>6</v>
      </c>
      <c r="B2" s="106" t="s">
        <v>165</v>
      </c>
      <c r="C2" s="106"/>
      <c r="D2" s="106"/>
      <c r="E2" s="106"/>
      <c r="F2" s="106"/>
      <c r="G2" s="106"/>
      <c r="H2" s="106"/>
      <c r="I2" s="106"/>
      <c r="J2" s="106"/>
      <c r="K2" s="106"/>
      <c r="L2" s="106"/>
      <c r="M2" s="106"/>
      <c r="N2" s="106"/>
      <c r="O2" s="106"/>
    </row>
    <row r="3" spans="1:15" ht="36" customHeight="1" x14ac:dyDescent="0.3">
      <c r="A3" s="58" t="s">
        <v>8</v>
      </c>
      <c r="B3" s="106" t="s">
        <v>166</v>
      </c>
      <c r="C3" s="106"/>
      <c r="D3" s="106"/>
      <c r="E3" s="106"/>
      <c r="F3" s="106"/>
      <c r="G3" s="106"/>
      <c r="H3" s="106"/>
      <c r="I3" s="106"/>
      <c r="J3" s="106"/>
      <c r="K3" s="106"/>
      <c r="L3" s="106"/>
      <c r="M3" s="106"/>
      <c r="N3" s="106"/>
      <c r="O3" s="106"/>
    </row>
    <row r="4" spans="1:15" ht="38.4" customHeight="1" x14ac:dyDescent="0.3">
      <c r="A4" s="58" t="s">
        <v>72</v>
      </c>
      <c r="B4" s="106" t="s">
        <v>167</v>
      </c>
      <c r="C4" s="106"/>
      <c r="D4" s="106"/>
      <c r="E4" s="106"/>
      <c r="F4" s="106"/>
      <c r="G4" s="106"/>
      <c r="H4" s="106"/>
      <c r="I4" s="106"/>
      <c r="J4" s="106"/>
      <c r="K4" s="106"/>
      <c r="L4" s="106"/>
      <c r="M4" s="106"/>
      <c r="N4" s="106"/>
      <c r="O4" s="106"/>
    </row>
    <row r="5" spans="1:15" ht="81.599999999999994" customHeight="1" x14ac:dyDescent="0.3">
      <c r="A5" s="58" t="s">
        <v>117</v>
      </c>
      <c r="B5" s="106" t="s">
        <v>168</v>
      </c>
      <c r="C5" s="106"/>
      <c r="D5" s="106"/>
      <c r="E5" s="106"/>
      <c r="F5" s="106"/>
      <c r="G5" s="106"/>
      <c r="H5" s="106"/>
      <c r="I5" s="106"/>
      <c r="J5" s="106"/>
      <c r="K5" s="106"/>
      <c r="L5" s="106"/>
      <c r="M5" s="106"/>
      <c r="N5" s="106"/>
      <c r="O5" s="106"/>
    </row>
    <row r="6" spans="1:15" ht="49.8" customHeight="1" x14ac:dyDescent="0.3">
      <c r="A6" s="58" t="s">
        <v>136</v>
      </c>
      <c r="B6" s="106" t="s">
        <v>169</v>
      </c>
      <c r="C6" s="106"/>
      <c r="D6" s="106"/>
      <c r="E6" s="106"/>
      <c r="F6" s="106"/>
      <c r="G6" s="106"/>
      <c r="H6" s="106"/>
      <c r="I6" s="106"/>
      <c r="J6" s="106"/>
      <c r="K6" s="106"/>
      <c r="L6" s="106"/>
      <c r="M6" s="106"/>
      <c r="N6" s="106"/>
      <c r="O6" s="106"/>
    </row>
    <row r="7" spans="1:15" x14ac:dyDescent="0.3">
      <c r="A7" s="58" t="s">
        <v>170</v>
      </c>
      <c r="B7" s="106" t="s">
        <v>171</v>
      </c>
      <c r="C7" s="106"/>
      <c r="D7" s="106"/>
      <c r="E7" s="106"/>
      <c r="F7" s="106"/>
      <c r="G7" s="106"/>
      <c r="H7" s="106"/>
      <c r="I7" s="106"/>
      <c r="J7" s="106"/>
      <c r="K7" s="106"/>
      <c r="L7" s="106"/>
      <c r="M7" s="106"/>
      <c r="N7" s="106"/>
      <c r="O7" s="106"/>
    </row>
    <row r="8" spans="1:15" x14ac:dyDescent="0.3">
      <c r="A8" s="58"/>
      <c r="B8" s="107" t="s">
        <v>172</v>
      </c>
      <c r="C8" s="107"/>
      <c r="D8" s="107"/>
      <c r="E8" s="107"/>
      <c r="F8" s="107"/>
      <c r="G8" s="107"/>
      <c r="H8" s="107"/>
      <c r="I8" s="107"/>
      <c r="J8" s="107"/>
      <c r="K8" s="107"/>
      <c r="L8" s="107"/>
      <c r="M8" s="107"/>
      <c r="N8" s="107"/>
      <c r="O8" s="107"/>
    </row>
    <row r="9" spans="1:15" ht="15.75" customHeight="1" x14ac:dyDescent="0.3">
      <c r="A9" s="58"/>
      <c r="B9" s="106" t="s">
        <v>290</v>
      </c>
      <c r="C9" s="106"/>
      <c r="D9" s="106"/>
      <c r="E9" s="106"/>
      <c r="F9" s="106"/>
      <c r="G9" s="106"/>
      <c r="H9" s="106"/>
      <c r="I9" s="106"/>
      <c r="J9" s="106"/>
      <c r="K9" s="106"/>
      <c r="L9" s="106"/>
      <c r="M9" s="106"/>
      <c r="N9" s="106"/>
      <c r="O9" s="106"/>
    </row>
    <row r="10" spans="1:15" x14ac:dyDescent="0.3">
      <c r="A10" s="58"/>
      <c r="B10" s="106"/>
      <c r="C10" s="106"/>
      <c r="D10" s="106"/>
      <c r="E10" s="106"/>
      <c r="F10" s="106"/>
      <c r="G10" s="106"/>
      <c r="H10" s="106"/>
      <c r="I10" s="106"/>
      <c r="J10" s="106"/>
      <c r="K10" s="106"/>
      <c r="L10" s="106"/>
      <c r="M10" s="106"/>
      <c r="N10" s="106"/>
      <c r="O10" s="106"/>
    </row>
    <row r="11" spans="1:15" x14ac:dyDescent="0.3">
      <c r="A11" s="58"/>
      <c r="B11" s="106"/>
      <c r="C11" s="106"/>
      <c r="D11" s="106"/>
      <c r="E11" s="106"/>
      <c r="F11" s="106"/>
      <c r="G11" s="106"/>
      <c r="H11" s="106"/>
      <c r="I11" s="106"/>
      <c r="J11" s="106"/>
      <c r="K11" s="106"/>
      <c r="L11" s="106"/>
      <c r="M11" s="106"/>
      <c r="N11" s="106"/>
      <c r="O11" s="106"/>
    </row>
    <row r="12" spans="1:15" ht="2.4" customHeight="1" x14ac:dyDescent="0.3">
      <c r="A12" s="58"/>
      <c r="B12" s="106"/>
      <c r="C12" s="106"/>
      <c r="D12" s="106"/>
      <c r="E12" s="106"/>
      <c r="F12" s="106"/>
      <c r="G12" s="106"/>
      <c r="H12" s="106"/>
      <c r="I12" s="106"/>
      <c r="J12" s="106"/>
      <c r="K12" s="106"/>
      <c r="L12" s="106"/>
      <c r="M12" s="106"/>
      <c r="N12" s="106"/>
      <c r="O12" s="106"/>
    </row>
    <row r="13" spans="1:15" hidden="1" x14ac:dyDescent="0.3">
      <c r="A13" s="58"/>
      <c r="B13" s="106"/>
      <c r="C13" s="106"/>
      <c r="D13" s="106"/>
      <c r="E13" s="106"/>
      <c r="F13" s="106"/>
      <c r="G13" s="106"/>
      <c r="H13" s="106"/>
      <c r="I13" s="106"/>
      <c r="J13" s="106"/>
      <c r="K13" s="106"/>
      <c r="L13" s="106"/>
      <c r="M13" s="106"/>
      <c r="N13" s="106"/>
      <c r="O13" s="106"/>
    </row>
    <row r="14" spans="1:15" hidden="1" x14ac:dyDescent="0.3">
      <c r="A14" s="58"/>
      <c r="B14" s="106"/>
      <c r="C14" s="106"/>
      <c r="D14" s="106"/>
      <c r="E14" s="106"/>
      <c r="F14" s="106"/>
      <c r="G14" s="106"/>
      <c r="H14" s="106"/>
      <c r="I14" s="106"/>
      <c r="J14" s="106"/>
      <c r="K14" s="106"/>
      <c r="L14" s="106"/>
      <c r="M14" s="106"/>
      <c r="N14" s="106"/>
      <c r="O14" s="106"/>
    </row>
    <row r="15" spans="1:15" x14ac:dyDescent="0.3">
      <c r="A15" s="58" t="s">
        <v>173</v>
      </c>
      <c r="B15" s="106" t="s">
        <v>174</v>
      </c>
      <c r="C15" s="106"/>
      <c r="D15" s="106"/>
      <c r="E15" s="106"/>
      <c r="F15" s="106"/>
      <c r="G15" s="106"/>
      <c r="H15" s="106"/>
      <c r="I15" s="106"/>
      <c r="J15" s="106"/>
      <c r="K15" s="106"/>
      <c r="L15" s="106"/>
      <c r="M15" s="106"/>
      <c r="N15" s="106"/>
      <c r="O15" s="106"/>
    </row>
    <row r="16" spans="1:15" x14ac:dyDescent="0.3">
      <c r="A16" s="58"/>
      <c r="B16" s="106" t="s">
        <v>175</v>
      </c>
      <c r="C16" s="106"/>
      <c r="D16" s="106"/>
      <c r="E16" s="106"/>
      <c r="F16" s="106"/>
      <c r="G16" s="106"/>
      <c r="H16" s="106"/>
      <c r="I16" s="106"/>
      <c r="J16" s="106"/>
      <c r="K16" s="106"/>
      <c r="L16" s="106"/>
      <c r="M16" s="106"/>
      <c r="N16" s="106"/>
      <c r="O16" s="106"/>
    </row>
    <row r="17" spans="1:15" x14ac:dyDescent="0.3">
      <c r="A17" s="58"/>
      <c r="B17" s="106" t="s">
        <v>176</v>
      </c>
      <c r="C17" s="106"/>
      <c r="D17" s="106"/>
      <c r="E17" s="106"/>
      <c r="F17" s="106"/>
      <c r="G17" s="106"/>
      <c r="H17" s="106"/>
      <c r="I17" s="106"/>
      <c r="J17" s="106"/>
      <c r="K17" s="106"/>
      <c r="L17" s="106"/>
      <c r="M17" s="106"/>
      <c r="N17" s="106"/>
      <c r="O17" s="106"/>
    </row>
    <row r="18" spans="1:15" ht="32.25" customHeight="1" x14ac:dyDescent="0.3">
      <c r="A18" s="58"/>
      <c r="B18" s="106" t="s">
        <v>177</v>
      </c>
      <c r="C18" s="106"/>
      <c r="D18" s="106"/>
      <c r="E18" s="106"/>
      <c r="F18" s="106"/>
      <c r="G18" s="106"/>
      <c r="H18" s="106"/>
      <c r="I18" s="106"/>
      <c r="J18" s="106"/>
      <c r="K18" s="106"/>
      <c r="L18" s="106"/>
      <c r="M18" s="106"/>
      <c r="N18" s="106"/>
      <c r="O18" s="106"/>
    </row>
    <row r="19" spans="1:15" ht="32.25" customHeight="1" x14ac:dyDescent="0.3">
      <c r="A19" s="58"/>
      <c r="B19" s="103" t="s">
        <v>267</v>
      </c>
      <c r="C19" s="103"/>
      <c r="D19" s="103"/>
      <c r="E19" s="103"/>
      <c r="F19" s="103"/>
      <c r="G19" s="103"/>
      <c r="H19" s="103"/>
      <c r="I19" s="103"/>
      <c r="J19" s="103"/>
      <c r="K19" s="103"/>
      <c r="L19" s="103"/>
      <c r="M19" s="103"/>
      <c r="N19" s="103"/>
      <c r="O19" s="103"/>
    </row>
    <row r="20" spans="1:15" x14ac:dyDescent="0.3">
      <c r="A20" s="58">
        <v>8</v>
      </c>
      <c r="B20" s="103" t="s">
        <v>178</v>
      </c>
      <c r="C20" s="103"/>
      <c r="D20" s="103"/>
      <c r="E20" s="103"/>
      <c r="F20" s="103"/>
      <c r="G20" s="103"/>
      <c r="H20" s="103"/>
      <c r="I20" s="103"/>
      <c r="J20" s="103"/>
      <c r="K20" s="103"/>
      <c r="L20" s="103"/>
      <c r="M20" s="103"/>
      <c r="N20" s="103"/>
      <c r="O20" s="103"/>
    </row>
    <row r="21" spans="1:15" x14ac:dyDescent="0.3">
      <c r="A21" s="58"/>
      <c r="B21" s="103" t="s">
        <v>269</v>
      </c>
      <c r="C21" s="103"/>
      <c r="D21" s="103"/>
      <c r="E21" s="103"/>
      <c r="F21" s="103"/>
      <c r="G21" s="103"/>
      <c r="H21" s="103"/>
      <c r="I21" s="103"/>
      <c r="J21" s="103"/>
      <c r="K21" s="103"/>
      <c r="L21" s="103"/>
      <c r="M21" s="103"/>
      <c r="N21" s="103"/>
      <c r="O21" s="103"/>
    </row>
    <row r="22" spans="1:15" x14ac:dyDescent="0.3">
      <c r="A22" s="58"/>
      <c r="B22" s="103" t="s">
        <v>270</v>
      </c>
      <c r="C22" s="103"/>
      <c r="D22" s="103"/>
      <c r="E22" s="103"/>
      <c r="F22" s="103"/>
      <c r="G22" s="103"/>
      <c r="H22" s="103"/>
      <c r="I22" s="103"/>
      <c r="J22" s="103"/>
      <c r="K22" s="103"/>
      <c r="L22" s="103"/>
      <c r="M22" s="103"/>
      <c r="N22" s="103"/>
      <c r="O22" s="103"/>
    </row>
    <row r="23" spans="1:15" ht="15.75" customHeight="1" x14ac:dyDescent="0.3">
      <c r="A23" s="58"/>
      <c r="B23" s="103" t="s">
        <v>291</v>
      </c>
      <c r="C23" s="103"/>
      <c r="D23" s="103"/>
      <c r="E23" s="103"/>
      <c r="F23" s="103"/>
      <c r="G23" s="103"/>
      <c r="H23" s="103"/>
      <c r="I23" s="103"/>
      <c r="J23" s="103"/>
      <c r="K23" s="103"/>
      <c r="L23" s="103"/>
      <c r="M23" s="103"/>
      <c r="N23" s="103"/>
      <c r="O23" s="103"/>
    </row>
    <row r="24" spans="1:15" ht="5.4" customHeight="1" x14ac:dyDescent="0.3">
      <c r="A24" s="58"/>
      <c r="B24" s="103"/>
      <c r="C24" s="103"/>
      <c r="D24" s="103"/>
      <c r="E24" s="103"/>
      <c r="F24" s="103"/>
      <c r="G24" s="103"/>
      <c r="H24" s="103"/>
      <c r="I24" s="103"/>
      <c r="J24" s="103"/>
      <c r="K24" s="103"/>
      <c r="L24" s="103"/>
      <c r="M24" s="103"/>
      <c r="N24" s="103"/>
      <c r="O24" s="103"/>
    </row>
    <row r="25" spans="1:15" hidden="1" x14ac:dyDescent="0.3">
      <c r="A25" s="58"/>
      <c r="B25" s="103"/>
      <c r="C25" s="103"/>
      <c r="D25" s="103"/>
      <c r="E25" s="103"/>
      <c r="F25" s="103"/>
      <c r="G25" s="103"/>
      <c r="H25" s="103"/>
      <c r="I25" s="103"/>
      <c r="J25" s="103"/>
      <c r="K25" s="103"/>
      <c r="L25" s="103"/>
      <c r="M25" s="103"/>
      <c r="N25" s="103"/>
      <c r="O25" s="103"/>
    </row>
    <row r="26" spans="1:15" ht="18.600000000000001" customHeight="1" x14ac:dyDescent="0.3">
      <c r="A26" s="58"/>
      <c r="B26" s="103" t="s">
        <v>220</v>
      </c>
      <c r="C26" s="103"/>
      <c r="D26" s="103"/>
      <c r="E26" s="103"/>
      <c r="F26" s="103"/>
      <c r="G26" s="103"/>
      <c r="H26" s="103"/>
      <c r="I26" s="103"/>
      <c r="J26" s="103"/>
      <c r="K26" s="103"/>
      <c r="L26" s="103"/>
      <c r="M26" s="103"/>
      <c r="N26" s="103"/>
      <c r="O26" s="103"/>
    </row>
    <row r="27" spans="1:15" ht="1.2" hidden="1" customHeight="1" x14ac:dyDescent="0.3">
      <c r="A27" s="58"/>
      <c r="B27" s="103"/>
      <c r="C27" s="103"/>
      <c r="D27" s="103"/>
      <c r="E27" s="103"/>
      <c r="F27" s="103"/>
      <c r="G27" s="103"/>
      <c r="H27" s="103"/>
      <c r="I27" s="103"/>
      <c r="J27" s="103"/>
      <c r="K27" s="103"/>
      <c r="L27" s="103"/>
      <c r="M27" s="103"/>
      <c r="N27" s="103"/>
      <c r="O27" s="103"/>
    </row>
    <row r="28" spans="1:15" hidden="1" x14ac:dyDescent="0.3">
      <c r="A28" s="58"/>
      <c r="B28" s="103"/>
      <c r="C28" s="103"/>
      <c r="D28" s="103"/>
      <c r="E28" s="103"/>
      <c r="F28" s="103"/>
      <c r="G28" s="103"/>
      <c r="H28" s="103"/>
      <c r="I28" s="103"/>
      <c r="J28" s="103"/>
      <c r="K28" s="103"/>
      <c r="L28" s="103"/>
      <c r="M28" s="103"/>
      <c r="N28" s="103"/>
      <c r="O28" s="103"/>
    </row>
    <row r="29" spans="1:15" x14ac:dyDescent="0.3">
      <c r="A29" s="58"/>
      <c r="B29" s="103" t="s">
        <v>218</v>
      </c>
      <c r="C29" s="103"/>
      <c r="D29" s="103"/>
      <c r="E29" s="103"/>
      <c r="F29" s="103"/>
      <c r="G29" s="103"/>
      <c r="H29" s="103"/>
      <c r="I29" s="103"/>
      <c r="J29" s="103"/>
      <c r="K29" s="103"/>
      <c r="L29" s="103"/>
      <c r="M29" s="103"/>
      <c r="N29" s="103"/>
      <c r="O29" s="103"/>
    </row>
    <row r="30" spans="1:15" ht="0.6" customHeight="1" x14ac:dyDescent="0.3">
      <c r="A30" s="58"/>
      <c r="B30" s="103"/>
      <c r="C30" s="103"/>
      <c r="D30" s="103"/>
      <c r="E30" s="103"/>
      <c r="F30" s="103"/>
      <c r="G30" s="103"/>
      <c r="H30" s="103"/>
      <c r="I30" s="103"/>
      <c r="J30" s="103"/>
      <c r="K30" s="103"/>
      <c r="L30" s="103"/>
      <c r="M30" s="103"/>
      <c r="N30" s="103"/>
      <c r="O30" s="103"/>
    </row>
    <row r="31" spans="1:15" s="65" customFormat="1" hidden="1" x14ac:dyDescent="0.3">
      <c r="A31" s="64"/>
      <c r="B31" s="103"/>
      <c r="C31" s="103"/>
      <c r="D31" s="103"/>
      <c r="E31" s="103"/>
      <c r="F31" s="103"/>
      <c r="G31" s="103"/>
      <c r="H31" s="103"/>
      <c r="I31" s="103"/>
      <c r="J31" s="103"/>
      <c r="K31" s="103"/>
      <c r="L31" s="103"/>
      <c r="M31" s="103"/>
      <c r="N31" s="103"/>
      <c r="O31" s="103"/>
    </row>
    <row r="32" spans="1:15" ht="3" customHeight="1" x14ac:dyDescent="0.3">
      <c r="A32" s="58"/>
      <c r="B32" s="103"/>
      <c r="C32" s="103"/>
      <c r="D32" s="103"/>
      <c r="E32" s="103"/>
      <c r="F32" s="103"/>
      <c r="G32" s="103"/>
      <c r="H32" s="103"/>
      <c r="I32" s="103"/>
      <c r="J32" s="103"/>
      <c r="K32" s="103"/>
      <c r="L32" s="103"/>
      <c r="M32" s="103"/>
      <c r="N32" s="103"/>
      <c r="O32" s="103"/>
    </row>
    <row r="33" spans="1:16" x14ac:dyDescent="0.3">
      <c r="A33" s="58" t="s">
        <v>179</v>
      </c>
      <c r="B33" s="109" t="s">
        <v>180</v>
      </c>
      <c r="C33" s="109"/>
      <c r="D33" s="109"/>
      <c r="E33" s="109"/>
      <c r="F33" s="109"/>
      <c r="G33" s="109"/>
      <c r="H33" s="109"/>
      <c r="I33" s="109"/>
      <c r="J33" s="109"/>
      <c r="K33" s="109"/>
      <c r="L33" s="109"/>
      <c r="M33" s="109"/>
      <c r="N33" s="109"/>
      <c r="O33" s="109"/>
    </row>
    <row r="34" spans="1:16" x14ac:dyDescent="0.3">
      <c r="A34" s="58"/>
      <c r="B34" s="106" t="s">
        <v>271</v>
      </c>
      <c r="C34" s="106"/>
      <c r="D34" s="106"/>
      <c r="E34" s="106"/>
      <c r="F34" s="106"/>
      <c r="G34" s="106"/>
      <c r="H34" s="106"/>
      <c r="I34" s="106"/>
      <c r="J34" s="106"/>
      <c r="K34" s="106"/>
      <c r="L34" s="106"/>
      <c r="M34" s="106"/>
      <c r="N34" s="106"/>
      <c r="O34" s="106"/>
    </row>
    <row r="35" spans="1:16" x14ac:dyDescent="0.3">
      <c r="A35" s="58"/>
      <c r="B35" s="106" t="s">
        <v>272</v>
      </c>
      <c r="C35" s="106"/>
      <c r="D35" s="106"/>
      <c r="E35" s="106"/>
      <c r="F35" s="106"/>
      <c r="G35" s="106"/>
      <c r="H35" s="106"/>
      <c r="I35" s="106"/>
      <c r="J35" s="106"/>
      <c r="K35" s="106"/>
      <c r="L35" s="106"/>
      <c r="M35" s="106"/>
      <c r="N35" s="106"/>
      <c r="O35" s="106"/>
    </row>
    <row r="36" spans="1:16" x14ac:dyDescent="0.3">
      <c r="A36" s="58"/>
      <c r="B36" s="106" t="s">
        <v>273</v>
      </c>
      <c r="C36" s="106"/>
      <c r="D36" s="106"/>
      <c r="E36" s="106"/>
      <c r="F36" s="106"/>
      <c r="G36" s="106"/>
      <c r="H36" s="106"/>
      <c r="I36" s="106"/>
      <c r="J36" s="106"/>
      <c r="K36" s="106"/>
      <c r="L36" s="106"/>
      <c r="M36" s="106"/>
      <c r="N36" s="106"/>
      <c r="O36" s="106"/>
    </row>
    <row r="37" spans="1:16" ht="4.8" customHeight="1" x14ac:dyDescent="0.3">
      <c r="A37" s="58"/>
      <c r="B37" s="60"/>
      <c r="C37" s="60"/>
      <c r="D37" s="60"/>
      <c r="E37" s="60"/>
      <c r="F37" s="60"/>
      <c r="G37" s="60"/>
      <c r="H37" s="60"/>
      <c r="I37" s="60"/>
      <c r="J37" s="60"/>
      <c r="K37" s="60"/>
      <c r="L37" s="60"/>
      <c r="M37" s="60"/>
      <c r="N37" s="60"/>
      <c r="O37" s="60"/>
    </row>
    <row r="38" spans="1:16" ht="38.25" customHeight="1" x14ac:dyDescent="0.3">
      <c r="A38" s="58" t="s">
        <v>219</v>
      </c>
      <c r="B38" s="108" t="s">
        <v>274</v>
      </c>
      <c r="C38" s="108"/>
      <c r="D38" s="108"/>
      <c r="E38" s="108"/>
      <c r="F38" s="108"/>
      <c r="G38" s="108"/>
      <c r="H38" s="108"/>
      <c r="I38" s="108"/>
      <c r="J38" s="108"/>
      <c r="K38" s="108"/>
      <c r="L38" s="108"/>
      <c r="M38" s="108"/>
      <c r="N38" s="108"/>
      <c r="O38" s="108"/>
    </row>
    <row r="39" spans="1:16" ht="28.2" customHeight="1" x14ac:dyDescent="0.3">
      <c r="A39" s="58"/>
      <c r="B39" s="62"/>
      <c r="C39" s="62"/>
      <c r="D39" s="62"/>
      <c r="E39" s="62"/>
      <c r="F39" s="62"/>
      <c r="G39" s="62"/>
      <c r="H39" s="62"/>
      <c r="I39" s="62"/>
      <c r="J39" s="62"/>
      <c r="K39" s="62"/>
      <c r="L39" s="62"/>
      <c r="M39" s="62"/>
      <c r="N39" s="62"/>
      <c r="O39" s="62"/>
    </row>
    <row r="40" spans="1:16" ht="57.75" customHeight="1" x14ac:dyDescent="0.3">
      <c r="B40" s="77" t="s">
        <v>268</v>
      </c>
      <c r="C40" s="60"/>
      <c r="D40" s="60"/>
      <c r="E40" s="60"/>
      <c r="F40" s="60"/>
      <c r="G40" s="60"/>
      <c r="H40" s="60"/>
      <c r="I40" s="60"/>
      <c r="J40" s="60"/>
      <c r="K40" s="60"/>
      <c r="L40" s="60"/>
      <c r="M40" s="60"/>
      <c r="N40" s="60"/>
      <c r="O40" s="60"/>
    </row>
    <row r="41" spans="1:16" ht="16.2" customHeight="1" x14ac:dyDescent="0.3">
      <c r="B41" s="59"/>
      <c r="C41" s="104"/>
      <c r="D41" s="104"/>
      <c r="E41" s="104"/>
      <c r="F41" s="104"/>
      <c r="G41" s="104"/>
      <c r="H41" s="104"/>
      <c r="I41" s="104"/>
      <c r="J41" s="104"/>
      <c r="K41" s="104"/>
      <c r="L41" s="104"/>
      <c r="M41" s="104"/>
      <c r="N41" s="104"/>
      <c r="O41" s="104"/>
      <c r="P41" s="104"/>
    </row>
    <row r="42" spans="1:16" x14ac:dyDescent="0.3">
      <c r="B42" s="58"/>
      <c r="C42" s="105"/>
      <c r="D42" s="105"/>
      <c r="E42" s="105"/>
      <c r="F42" s="105"/>
      <c r="G42" s="105"/>
      <c r="H42" s="105"/>
      <c r="I42" s="105"/>
      <c r="J42" s="105"/>
      <c r="K42" s="105"/>
      <c r="L42" s="105"/>
      <c r="M42" s="105"/>
      <c r="N42" s="105"/>
      <c r="O42" s="105"/>
      <c r="P42" s="105"/>
    </row>
    <row r="43" spans="1:16" x14ac:dyDescent="0.3">
      <c r="B43" s="58"/>
      <c r="C43" s="105"/>
      <c r="D43" s="105"/>
      <c r="E43" s="105"/>
      <c r="F43" s="105"/>
      <c r="G43" s="105"/>
      <c r="H43" s="105"/>
      <c r="I43" s="105"/>
      <c r="J43" s="105"/>
      <c r="K43" s="105"/>
      <c r="L43" s="105"/>
      <c r="M43" s="105"/>
      <c r="N43" s="105"/>
      <c r="O43" s="105"/>
      <c r="P43" s="105"/>
    </row>
    <row r="44" spans="1:16" ht="16.2" customHeight="1" x14ac:dyDescent="0.3">
      <c r="B44" s="58"/>
      <c r="C44" s="105"/>
      <c r="D44" s="105"/>
      <c r="E44" s="105"/>
      <c r="F44" s="105"/>
      <c r="G44" s="105"/>
      <c r="H44" s="105"/>
      <c r="I44" s="105"/>
      <c r="J44" s="105"/>
      <c r="K44" s="105"/>
      <c r="L44" s="105"/>
      <c r="M44" s="105"/>
      <c r="N44" s="105"/>
      <c r="O44" s="105"/>
      <c r="P44" s="105"/>
    </row>
    <row r="45" spans="1:16" ht="16.2" customHeight="1" x14ac:dyDescent="0.3">
      <c r="B45" s="58"/>
      <c r="C45" s="103"/>
      <c r="D45" s="103"/>
      <c r="E45" s="103"/>
      <c r="F45" s="103"/>
      <c r="G45" s="103"/>
      <c r="H45" s="103"/>
      <c r="I45" s="103"/>
      <c r="J45" s="103"/>
      <c r="K45" s="103"/>
      <c r="L45" s="103"/>
      <c r="M45" s="103"/>
      <c r="N45" s="103"/>
      <c r="O45" s="103"/>
      <c r="P45" s="103"/>
    </row>
    <row r="46" spans="1:16" x14ac:dyDescent="0.3">
      <c r="B46" s="58"/>
      <c r="C46" s="103"/>
      <c r="D46" s="103"/>
      <c r="E46" s="103"/>
      <c r="F46" s="103"/>
      <c r="G46" s="103"/>
      <c r="H46" s="103"/>
      <c r="I46" s="103"/>
      <c r="J46" s="103"/>
      <c r="K46" s="103"/>
      <c r="L46" s="103"/>
      <c r="M46" s="103"/>
      <c r="N46" s="103"/>
      <c r="O46" s="103"/>
      <c r="P46" s="103"/>
    </row>
    <row r="47" spans="1:16" x14ac:dyDescent="0.3">
      <c r="B47" s="58"/>
      <c r="C47" s="103"/>
      <c r="D47" s="103"/>
      <c r="E47" s="103"/>
      <c r="F47" s="103"/>
      <c r="G47" s="103"/>
      <c r="H47" s="103"/>
      <c r="I47" s="103"/>
      <c r="J47" s="103"/>
      <c r="K47" s="103"/>
      <c r="L47" s="103"/>
      <c r="M47" s="103"/>
      <c r="N47" s="103"/>
      <c r="O47" s="103"/>
      <c r="P47" s="103"/>
    </row>
    <row r="48" spans="1:16" x14ac:dyDescent="0.3">
      <c r="B48" s="58"/>
      <c r="C48" s="103"/>
      <c r="D48" s="103"/>
      <c r="E48" s="103"/>
      <c r="F48" s="103"/>
      <c r="G48" s="103"/>
      <c r="H48" s="103"/>
      <c r="I48" s="103"/>
      <c r="J48" s="103"/>
      <c r="K48" s="103"/>
      <c r="L48" s="103"/>
      <c r="M48" s="103"/>
      <c r="N48" s="103"/>
      <c r="O48" s="103"/>
      <c r="P48" s="103"/>
    </row>
    <row r="49" spans="2:16" x14ac:dyDescent="0.3">
      <c r="B49" s="58"/>
      <c r="C49" s="103"/>
      <c r="D49" s="103"/>
      <c r="E49" s="103"/>
      <c r="F49" s="103"/>
      <c r="G49" s="103"/>
      <c r="H49" s="103"/>
      <c r="I49" s="103"/>
      <c r="J49" s="103"/>
      <c r="K49" s="103"/>
      <c r="L49" s="103"/>
      <c r="M49" s="103"/>
      <c r="N49" s="103"/>
      <c r="O49" s="103"/>
      <c r="P49" s="103"/>
    </row>
    <row r="50" spans="2:16" x14ac:dyDescent="0.3">
      <c r="B50" s="58"/>
      <c r="C50" s="103"/>
      <c r="D50" s="103"/>
      <c r="E50" s="103"/>
      <c r="F50" s="103"/>
      <c r="G50" s="103"/>
      <c r="H50" s="103"/>
      <c r="I50" s="103"/>
      <c r="J50" s="103"/>
      <c r="K50" s="103"/>
      <c r="L50" s="103"/>
      <c r="M50" s="103"/>
      <c r="N50" s="103"/>
      <c r="O50" s="103"/>
      <c r="P50" s="103"/>
    </row>
    <row r="51" spans="2:16" x14ac:dyDescent="0.3">
      <c r="B51" s="58"/>
      <c r="C51" s="103"/>
      <c r="D51" s="103"/>
      <c r="E51" s="103"/>
      <c r="F51" s="103"/>
      <c r="G51" s="103"/>
      <c r="H51" s="103"/>
      <c r="I51" s="103"/>
      <c r="J51" s="103"/>
      <c r="K51" s="103"/>
      <c r="L51" s="103"/>
      <c r="M51" s="103"/>
      <c r="N51" s="103"/>
      <c r="O51" s="103"/>
      <c r="P51" s="103"/>
    </row>
    <row r="52" spans="2:16" x14ac:dyDescent="0.3">
      <c r="B52" s="58"/>
      <c r="C52" s="103"/>
      <c r="D52" s="103"/>
      <c r="E52" s="103"/>
      <c r="F52" s="103"/>
      <c r="G52" s="103"/>
      <c r="H52" s="103"/>
      <c r="I52" s="103"/>
      <c r="J52" s="103"/>
      <c r="K52" s="103"/>
      <c r="L52" s="103"/>
      <c r="M52" s="103"/>
      <c r="N52" s="103"/>
      <c r="O52" s="103"/>
      <c r="P52" s="103"/>
    </row>
    <row r="53" spans="2:16" x14ac:dyDescent="0.3">
      <c r="B53" s="58"/>
      <c r="C53" s="103"/>
      <c r="D53" s="103"/>
      <c r="E53" s="103"/>
      <c r="F53" s="103"/>
      <c r="G53" s="103"/>
      <c r="H53" s="103"/>
      <c r="I53" s="103"/>
      <c r="J53" s="103"/>
      <c r="K53" s="103"/>
      <c r="L53" s="103"/>
      <c r="M53" s="103"/>
      <c r="N53" s="103"/>
      <c r="O53" s="103"/>
      <c r="P53" s="103"/>
    </row>
    <row r="54" spans="2:16" x14ac:dyDescent="0.3">
      <c r="B54" s="58"/>
      <c r="C54" s="103"/>
      <c r="D54" s="103"/>
      <c r="E54" s="103"/>
      <c r="F54" s="103"/>
      <c r="G54" s="103"/>
      <c r="H54" s="103"/>
      <c r="I54" s="103"/>
      <c r="J54" s="103"/>
      <c r="K54" s="103"/>
      <c r="L54" s="103"/>
      <c r="M54" s="103"/>
      <c r="N54" s="103"/>
      <c r="O54" s="103"/>
      <c r="P54" s="103"/>
    </row>
    <row r="55" spans="2:16" x14ac:dyDescent="0.3">
      <c r="B55" s="58"/>
      <c r="C55" s="103"/>
      <c r="D55" s="103"/>
      <c r="E55" s="103"/>
      <c r="F55" s="103"/>
      <c r="G55" s="103"/>
      <c r="H55" s="103"/>
      <c r="I55" s="103"/>
      <c r="J55" s="103"/>
      <c r="K55" s="103"/>
      <c r="L55" s="103"/>
      <c r="M55" s="103"/>
      <c r="N55" s="103"/>
      <c r="O55" s="103"/>
      <c r="P55" s="103"/>
    </row>
    <row r="56" spans="2:16" x14ac:dyDescent="0.3">
      <c r="B56" s="58"/>
      <c r="C56" s="103"/>
      <c r="D56" s="103"/>
      <c r="E56" s="103"/>
      <c r="F56" s="103"/>
      <c r="G56" s="103"/>
      <c r="H56" s="103"/>
      <c r="I56" s="103"/>
      <c r="J56" s="103"/>
      <c r="K56" s="103"/>
      <c r="L56" s="103"/>
      <c r="M56" s="103"/>
      <c r="N56" s="103"/>
      <c r="O56" s="103"/>
      <c r="P56" s="103"/>
    </row>
    <row r="57" spans="2:16" x14ac:dyDescent="0.3">
      <c r="B57" s="58"/>
      <c r="C57" s="103"/>
      <c r="D57" s="103"/>
      <c r="E57" s="103"/>
      <c r="F57" s="103"/>
      <c r="G57" s="103"/>
      <c r="H57" s="103"/>
      <c r="I57" s="103"/>
      <c r="J57" s="103"/>
      <c r="K57" s="103"/>
      <c r="L57" s="103"/>
      <c r="M57" s="103"/>
      <c r="N57" s="103"/>
      <c r="O57" s="103"/>
      <c r="P57" s="103"/>
    </row>
    <row r="58" spans="2:16" x14ac:dyDescent="0.3">
      <c r="B58" s="58"/>
      <c r="C58" s="103"/>
      <c r="D58" s="103"/>
      <c r="E58" s="103"/>
      <c r="F58" s="103"/>
      <c r="G58" s="103"/>
      <c r="H58" s="103"/>
      <c r="I58" s="103"/>
      <c r="J58" s="103"/>
      <c r="K58" s="103"/>
      <c r="L58" s="103"/>
      <c r="M58" s="103"/>
      <c r="N58" s="103"/>
      <c r="O58" s="103"/>
      <c r="P58" s="103"/>
    </row>
    <row r="59" spans="2:16" x14ac:dyDescent="0.3">
      <c r="B59" s="58"/>
      <c r="C59" s="103"/>
      <c r="D59" s="103"/>
      <c r="E59" s="103"/>
      <c r="F59" s="103"/>
      <c r="G59" s="103"/>
      <c r="H59" s="103"/>
      <c r="I59" s="103"/>
      <c r="J59" s="103"/>
      <c r="K59" s="103"/>
      <c r="L59" s="103"/>
      <c r="M59" s="103"/>
      <c r="N59" s="103"/>
      <c r="O59" s="103"/>
      <c r="P59" s="103"/>
    </row>
    <row r="60" spans="2:16" x14ac:dyDescent="0.3">
      <c r="C60" s="103"/>
      <c r="D60" s="103"/>
      <c r="E60" s="103"/>
      <c r="F60" s="103"/>
      <c r="G60" s="103"/>
      <c r="H60" s="103"/>
      <c r="I60" s="103"/>
      <c r="J60" s="103"/>
      <c r="K60" s="103"/>
      <c r="L60" s="103"/>
      <c r="M60" s="103"/>
      <c r="N60" s="103"/>
      <c r="O60" s="103"/>
      <c r="P60" s="103"/>
    </row>
  </sheetData>
  <mergeCells count="36">
    <mergeCell ref="B38:O38"/>
    <mergeCell ref="B26:O28"/>
    <mergeCell ref="B29:O32"/>
    <mergeCell ref="B33:O33"/>
    <mergeCell ref="B34:O34"/>
    <mergeCell ref="B35:O35"/>
    <mergeCell ref="B36:O36"/>
    <mergeCell ref="B23:O25"/>
    <mergeCell ref="B7:O7"/>
    <mergeCell ref="B8:O8"/>
    <mergeCell ref="B9:O14"/>
    <mergeCell ref="B15:O15"/>
    <mergeCell ref="B16:O16"/>
    <mergeCell ref="B17:O17"/>
    <mergeCell ref="B18:O18"/>
    <mergeCell ref="B19:O19"/>
    <mergeCell ref="B20:O20"/>
    <mergeCell ref="B21:O21"/>
    <mergeCell ref="B22:O22"/>
    <mergeCell ref="B6:O6"/>
    <mergeCell ref="A1:O1"/>
    <mergeCell ref="B2:O2"/>
    <mergeCell ref="B3:O3"/>
    <mergeCell ref="B4:O4"/>
    <mergeCell ref="B5:O5"/>
    <mergeCell ref="C55:P56"/>
    <mergeCell ref="C57:P58"/>
    <mergeCell ref="C59:P60"/>
    <mergeCell ref="C41:P41"/>
    <mergeCell ref="C42:P42"/>
    <mergeCell ref="C43:P44"/>
    <mergeCell ref="C45:P46"/>
    <mergeCell ref="C47:P48"/>
    <mergeCell ref="C49:P50"/>
    <mergeCell ref="C51:P52"/>
    <mergeCell ref="C53:P5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V67"/>
  <sheetViews>
    <sheetView zoomScale="60" zoomScaleNormal="60" workbookViewId="0">
      <selection activeCell="F20" sqref="F20"/>
    </sheetView>
  </sheetViews>
  <sheetFormatPr defaultRowHeight="14.4" x14ac:dyDescent="0.3"/>
  <cols>
    <col min="2" max="2" width="14.6640625" customWidth="1"/>
    <col min="3" max="3" width="37.33203125" customWidth="1"/>
    <col min="4" max="4" width="17.33203125" customWidth="1"/>
    <col min="5" max="5" width="6.33203125" customWidth="1"/>
    <col min="6" max="6" width="6.44140625" customWidth="1"/>
    <col min="7" max="7" width="12.109375" customWidth="1"/>
    <col min="8" max="8" width="14.109375" customWidth="1"/>
    <col min="9" max="9" width="59.6640625" customWidth="1"/>
  </cols>
  <sheetData>
    <row r="1" spans="2:8" ht="18" x14ac:dyDescent="0.35">
      <c r="B1" s="37" t="s">
        <v>147</v>
      </c>
      <c r="C1" s="38"/>
      <c r="D1" s="38"/>
      <c r="E1" s="38"/>
      <c r="F1" s="38"/>
      <c r="G1" s="39"/>
      <c r="H1" s="39"/>
    </row>
    <row r="2" spans="2:8" ht="18" x14ac:dyDescent="0.35">
      <c r="B2" s="37"/>
      <c r="C2" s="38"/>
      <c r="D2" s="38"/>
      <c r="E2" s="38"/>
      <c r="F2" s="38"/>
      <c r="G2" s="39"/>
      <c r="H2" s="39"/>
    </row>
    <row r="3" spans="2:8" ht="33" customHeight="1" x14ac:dyDescent="0.3">
      <c r="B3" s="124" t="s">
        <v>182</v>
      </c>
      <c r="C3" s="124"/>
      <c r="D3" s="124"/>
      <c r="E3" s="124"/>
      <c r="F3" s="124"/>
      <c r="G3" s="124"/>
      <c r="H3" s="124"/>
    </row>
    <row r="4" spans="2:8" ht="37.200000000000003" customHeight="1" x14ac:dyDescent="0.3">
      <c r="B4" s="124" t="s">
        <v>148</v>
      </c>
      <c r="C4" s="124"/>
      <c r="D4" s="124"/>
      <c r="E4" s="124"/>
      <c r="F4" s="124"/>
      <c r="G4" s="124"/>
      <c r="H4" s="124"/>
    </row>
    <row r="5" spans="2:8" ht="15.6" x14ac:dyDescent="0.3">
      <c r="B5" s="39"/>
      <c r="C5" s="39"/>
      <c r="D5" s="39"/>
      <c r="E5" s="39"/>
      <c r="F5" s="39"/>
      <c r="G5" s="39"/>
      <c r="H5" s="39"/>
    </row>
    <row r="6" spans="2:8" ht="15.6" x14ac:dyDescent="0.3">
      <c r="B6" s="39" t="s">
        <v>149</v>
      </c>
      <c r="C6" s="39"/>
      <c r="D6" s="39"/>
      <c r="E6" s="39"/>
      <c r="F6" s="39"/>
      <c r="G6" s="39"/>
      <c r="H6" s="39"/>
    </row>
    <row r="7" spans="2:8" ht="15.6" x14ac:dyDescent="0.3">
      <c r="B7" s="39"/>
      <c r="C7" s="40" t="s">
        <v>150</v>
      </c>
      <c r="D7" s="41">
        <v>60</v>
      </c>
      <c r="E7" s="39"/>
      <c r="F7" s="39"/>
      <c r="G7" s="39"/>
      <c r="H7" s="39"/>
    </row>
    <row r="8" spans="2:8" ht="15.6" x14ac:dyDescent="0.3">
      <c r="B8" s="39"/>
      <c r="C8" s="40" t="s">
        <v>151</v>
      </c>
      <c r="D8" s="41">
        <v>19</v>
      </c>
      <c r="E8" s="39"/>
      <c r="F8" s="39"/>
      <c r="G8" s="39"/>
      <c r="H8" s="39"/>
    </row>
    <row r="9" spans="2:8" ht="15.6" x14ac:dyDescent="0.3">
      <c r="B9" s="39"/>
      <c r="C9" s="40" t="s">
        <v>183</v>
      </c>
      <c r="D9" s="41">
        <v>21</v>
      </c>
      <c r="E9" s="39"/>
      <c r="F9" s="39"/>
      <c r="G9" s="39"/>
      <c r="H9" s="39"/>
    </row>
    <row r="10" spans="2:8" s="43" customFormat="1" ht="12.6" customHeight="1" x14ac:dyDescent="0.3">
      <c r="B10" s="42"/>
      <c r="C10" s="125"/>
      <c r="D10" s="126"/>
      <c r="E10" s="126"/>
      <c r="F10" s="126"/>
      <c r="G10" s="126"/>
      <c r="H10" s="126"/>
    </row>
    <row r="11" spans="2:8" ht="15.6" x14ac:dyDescent="0.3">
      <c r="B11" s="39" t="s">
        <v>152</v>
      </c>
      <c r="C11" s="39"/>
      <c r="D11" s="39"/>
      <c r="E11" s="39"/>
      <c r="F11" s="39"/>
      <c r="G11" s="39"/>
      <c r="H11" s="39"/>
    </row>
    <row r="12" spans="2:8" ht="15.6" x14ac:dyDescent="0.3">
      <c r="B12" s="39"/>
      <c r="C12" s="39"/>
      <c r="D12" s="39"/>
      <c r="E12" s="39"/>
      <c r="F12" s="39"/>
      <c r="G12" s="39"/>
      <c r="H12" s="39"/>
    </row>
    <row r="13" spans="2:8" ht="15.6" x14ac:dyDescent="0.3">
      <c r="B13" s="127" t="s">
        <v>153</v>
      </c>
      <c r="C13" s="127"/>
      <c r="D13" s="127"/>
      <c r="E13" s="127"/>
      <c r="F13" s="127"/>
      <c r="G13" s="127" t="s">
        <v>154</v>
      </c>
      <c r="H13" s="127"/>
    </row>
    <row r="14" spans="2:8" ht="15.6" x14ac:dyDescent="0.3">
      <c r="B14" s="123" t="s">
        <v>155</v>
      </c>
      <c r="C14" s="123"/>
      <c r="D14" s="123"/>
      <c r="E14" s="123"/>
      <c r="F14" s="123"/>
      <c r="G14" s="47" t="s">
        <v>156</v>
      </c>
      <c r="H14" s="47">
        <f>D7</f>
        <v>60</v>
      </c>
    </row>
    <row r="15" spans="2:8" ht="15.6" x14ac:dyDescent="0.3">
      <c r="B15" s="129" t="s">
        <v>157</v>
      </c>
      <c r="C15" s="129"/>
      <c r="D15" s="129"/>
      <c r="E15" s="129"/>
      <c r="F15" s="129"/>
      <c r="G15" s="47" t="s">
        <v>158</v>
      </c>
      <c r="H15" s="47">
        <v>19</v>
      </c>
    </row>
    <row r="16" spans="2:8" ht="15.6" x14ac:dyDescent="0.3">
      <c r="B16" s="132" t="s">
        <v>185</v>
      </c>
      <c r="C16" s="132"/>
      <c r="D16" s="132"/>
      <c r="E16" s="132"/>
      <c r="F16" s="132"/>
      <c r="G16" s="47" t="s">
        <v>184</v>
      </c>
      <c r="H16" s="47">
        <v>21</v>
      </c>
    </row>
    <row r="17" spans="2:22" ht="46.8" x14ac:dyDescent="0.3">
      <c r="B17" s="68" t="s">
        <v>159</v>
      </c>
      <c r="C17" s="68" t="s">
        <v>3</v>
      </c>
      <c r="D17" s="68" t="s">
        <v>276</v>
      </c>
      <c r="E17" s="130" t="s">
        <v>160</v>
      </c>
      <c r="F17" s="130"/>
      <c r="G17" s="130"/>
      <c r="H17" s="130"/>
    </row>
    <row r="18" spans="2:22" ht="157.19999999999999" customHeight="1" x14ac:dyDescent="0.3">
      <c r="B18" s="48" t="s">
        <v>161</v>
      </c>
      <c r="C18" s="66" t="s">
        <v>191</v>
      </c>
      <c r="D18" s="44" t="s">
        <v>277</v>
      </c>
      <c r="E18" s="45" t="s">
        <v>192</v>
      </c>
      <c r="F18" s="67">
        <v>5.5</v>
      </c>
      <c r="G18" s="121" t="s">
        <v>186</v>
      </c>
      <c r="H18" s="121"/>
    </row>
    <row r="19" spans="2:22" ht="177.6" customHeight="1" x14ac:dyDescent="0.3">
      <c r="B19" s="44" t="s">
        <v>162</v>
      </c>
      <c r="C19" s="66" t="s">
        <v>292</v>
      </c>
      <c r="D19" s="44" t="s">
        <v>293</v>
      </c>
      <c r="E19" s="45" t="s">
        <v>193</v>
      </c>
      <c r="F19" s="67">
        <v>10</v>
      </c>
      <c r="G19" s="121" t="s">
        <v>310</v>
      </c>
      <c r="H19" s="121"/>
    </row>
    <row r="20" spans="2:22" ht="51.6" customHeight="1" x14ac:dyDescent="0.3">
      <c r="B20" s="44" t="s">
        <v>163</v>
      </c>
      <c r="C20" s="66" t="s">
        <v>311</v>
      </c>
      <c r="D20" s="44" t="s">
        <v>312</v>
      </c>
      <c r="E20" s="45" t="s">
        <v>194</v>
      </c>
      <c r="F20" s="67">
        <v>3.5</v>
      </c>
      <c r="G20" s="131" t="s">
        <v>186</v>
      </c>
      <c r="H20" s="131"/>
    </row>
    <row r="21" spans="2:22" ht="55.95" customHeight="1" x14ac:dyDescent="0.3">
      <c r="B21" s="69" t="s">
        <v>188</v>
      </c>
      <c r="C21" s="70" t="s">
        <v>189</v>
      </c>
      <c r="D21" s="48" t="s">
        <v>278</v>
      </c>
      <c r="E21" s="69" t="s">
        <v>195</v>
      </c>
      <c r="F21" s="69">
        <v>21</v>
      </c>
      <c r="G21" s="133" t="s">
        <v>190</v>
      </c>
      <c r="H21" s="134"/>
    </row>
    <row r="22" spans="2:22" ht="15.6" customHeight="1" x14ac:dyDescent="0.3">
      <c r="B22" s="128"/>
      <c r="C22" s="128"/>
      <c r="D22" s="128"/>
      <c r="E22" s="128"/>
      <c r="F22" s="128"/>
      <c r="G22" s="128"/>
      <c r="H22" s="128"/>
      <c r="J22" s="51"/>
      <c r="K22" s="51"/>
      <c r="L22" s="51"/>
      <c r="M22" s="51"/>
      <c r="N22" s="51"/>
      <c r="O22" s="51"/>
      <c r="P22" s="51"/>
      <c r="Q22" s="51"/>
      <c r="R22" s="51"/>
      <c r="S22" s="51"/>
      <c r="T22" s="51"/>
      <c r="U22" s="51"/>
      <c r="V22" s="51"/>
    </row>
    <row r="23" spans="2:22" ht="100.8" customHeight="1" x14ac:dyDescent="0.3">
      <c r="B23" s="117" t="s">
        <v>187</v>
      </c>
      <c r="C23" s="117"/>
      <c r="D23" s="117"/>
      <c r="E23" s="117"/>
      <c r="F23" s="117"/>
      <c r="G23" s="117"/>
      <c r="H23" s="117"/>
      <c r="I23" s="117"/>
      <c r="J23" s="51"/>
      <c r="K23" s="51"/>
      <c r="L23" s="51"/>
      <c r="M23" s="51"/>
      <c r="N23" s="51"/>
      <c r="O23" s="51"/>
      <c r="P23" s="51"/>
      <c r="Q23" s="51"/>
      <c r="R23" s="51"/>
      <c r="S23" s="51"/>
      <c r="T23" s="51"/>
      <c r="U23" s="51"/>
      <c r="V23" s="51"/>
    </row>
    <row r="24" spans="2:22" ht="83.4" customHeight="1" x14ac:dyDescent="0.3">
      <c r="B24" s="117" t="s">
        <v>275</v>
      </c>
      <c r="C24" s="117"/>
      <c r="D24" s="117"/>
      <c r="E24" s="117"/>
      <c r="F24" s="117"/>
      <c r="G24" s="117"/>
      <c r="H24" s="117"/>
      <c r="I24" s="117"/>
      <c r="J24" s="51"/>
      <c r="K24" s="51"/>
      <c r="L24" s="51"/>
      <c r="M24" s="51"/>
      <c r="N24" s="51"/>
      <c r="O24" s="51"/>
      <c r="P24" s="51"/>
      <c r="Q24" s="51"/>
      <c r="R24" s="51"/>
      <c r="S24" s="51"/>
      <c r="T24" s="51"/>
      <c r="U24" s="51"/>
      <c r="V24" s="51"/>
    </row>
    <row r="25" spans="2:22" ht="15.6" x14ac:dyDescent="0.3">
      <c r="B25" s="49"/>
      <c r="C25" s="49"/>
      <c r="D25" s="50"/>
      <c r="E25" s="49"/>
      <c r="F25" s="49"/>
      <c r="G25" s="49"/>
      <c r="H25" s="49"/>
      <c r="I25" s="72"/>
      <c r="J25" s="51"/>
      <c r="K25" s="51"/>
      <c r="L25" s="51"/>
      <c r="M25" s="51"/>
      <c r="N25" s="51"/>
      <c r="O25" s="51"/>
      <c r="P25" s="51"/>
      <c r="Q25" s="51"/>
      <c r="R25" s="51"/>
      <c r="S25" s="51"/>
      <c r="T25" s="51"/>
      <c r="U25" s="51"/>
      <c r="V25" s="51"/>
    </row>
    <row r="26" spans="2:22" ht="57" customHeight="1" x14ac:dyDescent="0.3">
      <c r="B26" s="111" t="s">
        <v>196</v>
      </c>
      <c r="C26" s="111"/>
      <c r="D26" s="111"/>
      <c r="E26" s="111"/>
      <c r="F26" s="111"/>
      <c r="G26" s="111" t="s">
        <v>197</v>
      </c>
      <c r="H26" s="111"/>
      <c r="I26" s="111"/>
      <c r="J26" s="51"/>
      <c r="K26" s="51"/>
      <c r="L26" s="51"/>
      <c r="M26" s="51"/>
      <c r="N26" s="51"/>
      <c r="O26" s="51"/>
      <c r="P26" s="51"/>
      <c r="Q26" s="51"/>
      <c r="R26" s="51"/>
      <c r="S26" s="51"/>
      <c r="T26" s="51"/>
      <c r="U26" s="51"/>
      <c r="V26" s="51"/>
    </row>
    <row r="27" spans="2:22" ht="30" customHeight="1" x14ac:dyDescent="0.3">
      <c r="B27" s="115" t="s">
        <v>280</v>
      </c>
      <c r="C27" s="116"/>
      <c r="D27" s="116"/>
      <c r="E27" s="116"/>
      <c r="F27" s="116"/>
      <c r="G27" s="116"/>
      <c r="H27" s="116"/>
      <c r="I27" s="116"/>
      <c r="J27" s="51"/>
      <c r="K27" s="51"/>
      <c r="L27" s="51"/>
      <c r="M27" s="51"/>
      <c r="N27" s="51"/>
      <c r="O27" s="51"/>
      <c r="P27" s="51"/>
      <c r="Q27" s="51"/>
      <c r="R27" s="51"/>
      <c r="S27" s="51"/>
      <c r="T27" s="51"/>
      <c r="U27" s="51"/>
      <c r="V27" s="51"/>
    </row>
    <row r="28" spans="2:22" ht="18" customHeight="1" x14ac:dyDescent="0.3">
      <c r="B28" s="114"/>
      <c r="C28" s="110" t="s">
        <v>207</v>
      </c>
      <c r="D28" s="110"/>
      <c r="E28" s="110"/>
      <c r="F28" s="110"/>
      <c r="G28" s="110"/>
      <c r="H28" s="110"/>
      <c r="I28" s="110"/>
      <c r="J28" s="51"/>
      <c r="K28" s="51"/>
      <c r="L28" s="51"/>
      <c r="M28" s="51"/>
      <c r="N28" s="51"/>
      <c r="O28" s="51"/>
      <c r="P28" s="51"/>
      <c r="Q28" s="51"/>
      <c r="R28" s="51"/>
      <c r="S28" s="51"/>
      <c r="T28" s="51"/>
      <c r="U28" s="51"/>
      <c r="V28" s="51"/>
    </row>
    <row r="29" spans="2:22" ht="29.4" customHeight="1" x14ac:dyDescent="0.3">
      <c r="B29" s="114"/>
      <c r="C29" s="110" t="s">
        <v>198</v>
      </c>
      <c r="D29" s="110"/>
      <c r="E29" s="110"/>
      <c r="F29" s="110"/>
      <c r="G29" s="110"/>
      <c r="H29" s="110"/>
      <c r="I29" s="110"/>
      <c r="J29" s="51"/>
      <c r="K29" s="51"/>
      <c r="L29" s="51"/>
      <c r="M29" s="51"/>
      <c r="N29" s="51"/>
      <c r="O29" s="51"/>
      <c r="P29" s="51"/>
      <c r="Q29" s="51"/>
      <c r="R29" s="51"/>
      <c r="S29" s="51"/>
      <c r="T29" s="51"/>
      <c r="U29" s="51"/>
      <c r="V29" s="51"/>
    </row>
    <row r="30" spans="2:22" ht="29.4" customHeight="1" x14ac:dyDescent="0.3">
      <c r="B30" s="114"/>
      <c r="C30" s="110" t="s">
        <v>199</v>
      </c>
      <c r="D30" s="110"/>
      <c r="E30" s="110"/>
      <c r="F30" s="110"/>
      <c r="G30" s="110"/>
      <c r="H30" s="110"/>
      <c r="I30" s="110"/>
      <c r="J30" s="51"/>
      <c r="K30" s="51"/>
      <c r="L30" s="51"/>
      <c r="M30" s="51"/>
      <c r="N30" s="51"/>
      <c r="O30" s="51"/>
      <c r="P30" s="51"/>
      <c r="Q30" s="51"/>
      <c r="R30" s="51"/>
      <c r="S30" s="51"/>
      <c r="T30" s="51"/>
      <c r="U30" s="51"/>
      <c r="V30" s="51"/>
    </row>
    <row r="31" spans="2:22" ht="29.4" customHeight="1" x14ac:dyDescent="0.3">
      <c r="B31" s="114"/>
      <c r="C31" s="110" t="s">
        <v>200</v>
      </c>
      <c r="D31" s="110"/>
      <c r="E31" s="110"/>
      <c r="F31" s="110"/>
      <c r="G31" s="110"/>
      <c r="H31" s="110"/>
      <c r="I31" s="110"/>
      <c r="J31" s="43"/>
      <c r="K31" s="43"/>
      <c r="L31" s="43"/>
      <c r="M31" s="43"/>
      <c r="N31" s="43"/>
      <c r="O31" s="43"/>
      <c r="P31" s="43"/>
      <c r="Q31" s="43"/>
      <c r="R31" s="43"/>
      <c r="S31" s="43"/>
      <c r="T31" s="43"/>
      <c r="U31" s="43"/>
      <c r="V31" s="43"/>
    </row>
    <row r="32" spans="2:22" ht="29.4" customHeight="1" x14ac:dyDescent="0.3">
      <c r="B32" s="114"/>
      <c r="C32" s="110" t="s">
        <v>201</v>
      </c>
      <c r="D32" s="110"/>
      <c r="E32" s="110"/>
      <c r="F32" s="110"/>
      <c r="G32" s="110"/>
      <c r="H32" s="110"/>
      <c r="I32" s="110"/>
      <c r="J32" s="43"/>
      <c r="K32" s="43"/>
      <c r="L32" s="43"/>
      <c r="M32" s="43"/>
      <c r="N32" s="43"/>
      <c r="O32" s="43"/>
      <c r="P32" s="43"/>
      <c r="Q32" s="43"/>
      <c r="R32" s="43"/>
      <c r="S32" s="43"/>
      <c r="T32" s="43"/>
      <c r="U32" s="43"/>
      <c r="V32" s="43"/>
    </row>
    <row r="33" spans="2:9" ht="28.2" customHeight="1" x14ac:dyDescent="0.3">
      <c r="B33" s="114"/>
      <c r="C33" s="110" t="s">
        <v>202</v>
      </c>
      <c r="D33" s="110"/>
      <c r="E33" s="110"/>
      <c r="F33" s="110"/>
      <c r="G33" s="110"/>
      <c r="H33" s="110"/>
      <c r="I33" s="110"/>
    </row>
    <row r="34" spans="2:9" ht="29.4" customHeight="1" x14ac:dyDescent="0.3">
      <c r="B34" s="114"/>
      <c r="C34" s="110" t="s">
        <v>203</v>
      </c>
      <c r="D34" s="110"/>
      <c r="E34" s="110"/>
      <c r="F34" s="110"/>
      <c r="G34" s="110"/>
      <c r="H34" s="110"/>
      <c r="I34" s="110"/>
    </row>
    <row r="35" spans="2:9" ht="29.4" customHeight="1" x14ac:dyDescent="0.3">
      <c r="B35" s="114"/>
      <c r="C35" s="110" t="s">
        <v>204</v>
      </c>
      <c r="D35" s="110"/>
      <c r="E35" s="110"/>
      <c r="F35" s="110"/>
      <c r="G35" s="110"/>
      <c r="H35" s="110"/>
      <c r="I35" s="110"/>
    </row>
    <row r="36" spans="2:9" ht="29.4" customHeight="1" x14ac:dyDescent="0.3">
      <c r="B36" s="114"/>
      <c r="C36" s="110" t="s">
        <v>205</v>
      </c>
      <c r="D36" s="110"/>
      <c r="E36" s="110"/>
      <c r="F36" s="110"/>
      <c r="G36" s="110"/>
      <c r="H36" s="110"/>
      <c r="I36" s="110"/>
    </row>
    <row r="37" spans="2:9" ht="29.4" customHeight="1" x14ac:dyDescent="0.3">
      <c r="B37" s="114"/>
      <c r="C37" s="110" t="s">
        <v>206</v>
      </c>
      <c r="D37" s="110"/>
      <c r="E37" s="110"/>
      <c r="F37" s="110"/>
      <c r="G37" s="110"/>
      <c r="H37" s="110"/>
      <c r="I37" s="110"/>
    </row>
    <row r="38" spans="2:9" ht="29.4" customHeight="1" x14ac:dyDescent="0.3">
      <c r="B38" s="114"/>
      <c r="C38" s="110" t="s">
        <v>208</v>
      </c>
      <c r="D38" s="110"/>
      <c r="E38" s="110"/>
      <c r="F38" s="110"/>
      <c r="G38" s="110"/>
      <c r="H38" s="110"/>
      <c r="I38" s="110"/>
    </row>
    <row r="39" spans="2:9" ht="29.4" customHeight="1" x14ac:dyDescent="0.3">
      <c r="B39" s="114"/>
      <c r="C39" s="110" t="s">
        <v>209</v>
      </c>
      <c r="D39" s="110"/>
      <c r="E39" s="110"/>
      <c r="F39" s="110"/>
      <c r="G39" s="110"/>
      <c r="H39" s="110"/>
      <c r="I39" s="110"/>
    </row>
    <row r="40" spans="2:9" ht="29.4" customHeight="1" x14ac:dyDescent="0.3">
      <c r="B40" s="114"/>
      <c r="C40" s="110" t="s">
        <v>210</v>
      </c>
      <c r="D40" s="110"/>
      <c r="E40" s="110"/>
      <c r="F40" s="110"/>
      <c r="G40" s="110"/>
      <c r="H40" s="110"/>
      <c r="I40" s="110"/>
    </row>
    <row r="41" spans="2:9" ht="73.2" customHeight="1" x14ac:dyDescent="0.3">
      <c r="B41" s="115" t="s">
        <v>294</v>
      </c>
      <c r="C41" s="115"/>
      <c r="D41" s="115"/>
      <c r="E41" s="115"/>
      <c r="F41" s="115"/>
      <c r="G41" s="115"/>
      <c r="H41" s="115"/>
      <c r="I41" s="115"/>
    </row>
    <row r="42" spans="2:9" ht="33.6" customHeight="1" x14ac:dyDescent="0.3">
      <c r="B42" s="114"/>
      <c r="C42" s="110" t="s">
        <v>296</v>
      </c>
      <c r="D42" s="112"/>
      <c r="E42" s="112"/>
      <c r="F42" s="112"/>
      <c r="G42" s="112"/>
      <c r="H42" s="112"/>
      <c r="I42" s="112"/>
    </row>
    <row r="43" spans="2:9" ht="36" customHeight="1" x14ac:dyDescent="0.3">
      <c r="B43" s="114"/>
      <c r="C43" s="118" t="s">
        <v>295</v>
      </c>
      <c r="D43" s="119"/>
      <c r="E43" s="119"/>
      <c r="F43" s="119"/>
      <c r="G43" s="119"/>
      <c r="H43" s="119"/>
      <c r="I43" s="120"/>
    </row>
    <row r="44" spans="2:9" ht="30.6" customHeight="1" x14ac:dyDescent="0.3">
      <c r="B44" s="114"/>
      <c r="C44" s="121" t="s">
        <v>297</v>
      </c>
      <c r="D44" s="122"/>
      <c r="E44" s="122"/>
      <c r="F44" s="122"/>
      <c r="G44" s="122"/>
      <c r="H44" s="122"/>
      <c r="I44" s="122"/>
    </row>
    <row r="45" spans="2:9" ht="14.4" customHeight="1" x14ac:dyDescent="0.3">
      <c r="B45" s="114"/>
      <c r="C45" s="122"/>
      <c r="D45" s="122"/>
      <c r="E45" s="122"/>
      <c r="F45" s="122"/>
      <c r="G45" s="122"/>
      <c r="H45" s="122"/>
      <c r="I45" s="122"/>
    </row>
    <row r="46" spans="2:9" ht="44.4" customHeight="1" x14ac:dyDescent="0.3">
      <c r="B46" s="115" t="s">
        <v>298</v>
      </c>
      <c r="C46" s="115"/>
      <c r="D46" s="115"/>
      <c r="E46" s="115"/>
      <c r="F46" s="115"/>
      <c r="G46" s="115"/>
      <c r="H46" s="115"/>
      <c r="I46" s="115"/>
    </row>
    <row r="47" spans="2:9" ht="36.6" customHeight="1" x14ac:dyDescent="0.3">
      <c r="B47" s="114"/>
      <c r="C47" s="118" t="s">
        <v>299</v>
      </c>
      <c r="D47" s="119"/>
      <c r="E47" s="119"/>
      <c r="F47" s="119"/>
      <c r="G47" s="119"/>
      <c r="H47" s="119"/>
      <c r="I47" s="120"/>
    </row>
    <row r="48" spans="2:9" ht="36.6" customHeight="1" x14ac:dyDescent="0.3">
      <c r="B48" s="114"/>
      <c r="C48" s="118" t="s">
        <v>300</v>
      </c>
      <c r="D48" s="119"/>
      <c r="E48" s="119"/>
      <c r="F48" s="119"/>
      <c r="G48" s="119"/>
      <c r="H48" s="119"/>
      <c r="I48" s="120"/>
    </row>
    <row r="49" spans="2:9" ht="36.6" customHeight="1" x14ac:dyDescent="0.3">
      <c r="B49" s="114"/>
      <c r="C49" s="118" t="s">
        <v>301</v>
      </c>
      <c r="D49" s="119"/>
      <c r="E49" s="119"/>
      <c r="F49" s="119"/>
      <c r="G49" s="119"/>
      <c r="H49" s="119"/>
      <c r="I49" s="120"/>
    </row>
    <row r="50" spans="2:9" ht="36.6" customHeight="1" x14ac:dyDescent="0.3">
      <c r="B50" s="114"/>
      <c r="C50" s="118" t="s">
        <v>302</v>
      </c>
      <c r="D50" s="119"/>
      <c r="E50" s="119"/>
      <c r="F50" s="119"/>
      <c r="G50" s="119"/>
      <c r="H50" s="119"/>
      <c r="I50" s="120"/>
    </row>
    <row r="51" spans="2:9" ht="36.6" customHeight="1" x14ac:dyDescent="0.3">
      <c r="B51" s="114"/>
      <c r="C51" s="118" t="s">
        <v>303</v>
      </c>
      <c r="D51" s="119"/>
      <c r="E51" s="119"/>
      <c r="F51" s="119"/>
      <c r="G51" s="119"/>
      <c r="H51" s="119"/>
      <c r="I51" s="120"/>
    </row>
    <row r="52" spans="2:9" ht="36.6" customHeight="1" x14ac:dyDescent="0.3">
      <c r="B52" s="114"/>
      <c r="C52" s="118" t="s">
        <v>304</v>
      </c>
      <c r="D52" s="119"/>
      <c r="E52" s="119"/>
      <c r="F52" s="119"/>
      <c r="G52" s="119"/>
      <c r="H52" s="119"/>
      <c r="I52" s="120"/>
    </row>
    <row r="53" spans="2:9" ht="36.6" customHeight="1" x14ac:dyDescent="0.3">
      <c r="B53" s="114"/>
      <c r="C53" s="118" t="s">
        <v>305</v>
      </c>
      <c r="D53" s="119"/>
      <c r="E53" s="119"/>
      <c r="F53" s="119"/>
      <c r="G53" s="119"/>
      <c r="H53" s="119"/>
      <c r="I53" s="120"/>
    </row>
    <row r="54" spans="2:9" ht="36.6" customHeight="1" x14ac:dyDescent="0.3">
      <c r="B54" s="114"/>
      <c r="C54" s="118" t="s">
        <v>306</v>
      </c>
      <c r="D54" s="119"/>
      <c r="E54" s="119"/>
      <c r="F54" s="119"/>
      <c r="G54" s="119"/>
      <c r="H54" s="119"/>
      <c r="I54" s="120"/>
    </row>
    <row r="55" spans="2:9" ht="36.6" customHeight="1" x14ac:dyDescent="0.3">
      <c r="B55" s="114"/>
      <c r="C55" s="118" t="s">
        <v>307</v>
      </c>
      <c r="D55" s="119"/>
      <c r="E55" s="119"/>
      <c r="F55" s="119"/>
      <c r="G55" s="119"/>
      <c r="H55" s="119"/>
      <c r="I55" s="120"/>
    </row>
    <row r="56" spans="2:9" ht="36.6" customHeight="1" x14ac:dyDescent="0.3">
      <c r="B56" s="114"/>
      <c r="C56" s="118" t="s">
        <v>308</v>
      </c>
      <c r="D56" s="119"/>
      <c r="E56" s="119"/>
      <c r="F56" s="119"/>
      <c r="G56" s="119"/>
      <c r="H56" s="119"/>
      <c r="I56" s="120"/>
    </row>
    <row r="57" spans="2:9" ht="44.4" customHeight="1" x14ac:dyDescent="0.3">
      <c r="B57" s="114"/>
      <c r="C57" s="118" t="s">
        <v>309</v>
      </c>
      <c r="D57" s="119"/>
      <c r="E57" s="119"/>
      <c r="F57" s="119"/>
      <c r="G57" s="119"/>
      <c r="H57" s="119"/>
      <c r="I57" s="120"/>
    </row>
    <row r="58" spans="2:9" ht="15.6" x14ac:dyDescent="0.3">
      <c r="B58" s="111" t="s">
        <v>211</v>
      </c>
      <c r="C58" s="111"/>
      <c r="D58" s="111"/>
      <c r="E58" s="111"/>
      <c r="F58" s="111"/>
      <c r="G58" s="113" t="s">
        <v>212</v>
      </c>
      <c r="H58" s="113"/>
      <c r="I58" s="113"/>
    </row>
    <row r="59" spans="2:9" ht="16.2" customHeight="1" x14ac:dyDescent="0.3">
      <c r="B59" s="114"/>
      <c r="C59" s="110" t="s">
        <v>213</v>
      </c>
      <c r="D59" s="110"/>
      <c r="E59" s="110"/>
      <c r="F59" s="110"/>
      <c r="G59" s="110"/>
      <c r="H59" s="110"/>
      <c r="I59" s="110"/>
    </row>
    <row r="60" spans="2:9" ht="31.2" customHeight="1" x14ac:dyDescent="0.3">
      <c r="B60" s="114"/>
      <c r="C60" s="110"/>
      <c r="D60" s="110"/>
      <c r="E60" s="110"/>
      <c r="F60" s="110"/>
      <c r="G60" s="110"/>
      <c r="H60" s="110"/>
      <c r="I60" s="110"/>
    </row>
    <row r="61" spans="2:9" ht="19.95" customHeight="1" x14ac:dyDescent="0.3">
      <c r="B61" s="114"/>
      <c r="C61" s="110" t="s">
        <v>279</v>
      </c>
      <c r="D61" s="110"/>
      <c r="E61" s="110"/>
      <c r="F61" s="110"/>
      <c r="G61" s="110"/>
      <c r="H61" s="110"/>
      <c r="I61" s="110"/>
    </row>
    <row r="62" spans="2:9" ht="34.950000000000003" customHeight="1" x14ac:dyDescent="0.3">
      <c r="B62" s="114"/>
      <c r="C62" s="110"/>
      <c r="D62" s="110"/>
      <c r="E62" s="110"/>
      <c r="F62" s="110"/>
      <c r="G62" s="110"/>
      <c r="H62" s="110"/>
      <c r="I62" s="110"/>
    </row>
    <row r="63" spans="2:9" ht="47.4" customHeight="1" x14ac:dyDescent="0.3">
      <c r="B63" s="114"/>
      <c r="C63" s="110" t="s">
        <v>214</v>
      </c>
      <c r="D63" s="110"/>
      <c r="E63" s="110"/>
      <c r="F63" s="110"/>
      <c r="G63" s="110"/>
      <c r="H63" s="110"/>
      <c r="I63" s="110"/>
    </row>
    <row r="64" spans="2:9" x14ac:dyDescent="0.3">
      <c r="B64" s="114"/>
      <c r="C64" s="110"/>
      <c r="D64" s="110"/>
      <c r="E64" s="110"/>
      <c r="F64" s="110"/>
      <c r="G64" s="110"/>
      <c r="H64" s="110"/>
      <c r="I64" s="110"/>
    </row>
    <row r="65" spans="2:9" ht="47.4" customHeight="1" x14ac:dyDescent="0.3">
      <c r="B65" s="114"/>
      <c r="C65" s="110" t="s">
        <v>215</v>
      </c>
      <c r="D65" s="110"/>
      <c r="E65" s="110"/>
      <c r="F65" s="110"/>
      <c r="G65" s="110"/>
      <c r="H65" s="110"/>
      <c r="I65" s="110"/>
    </row>
    <row r="66" spans="2:9" x14ac:dyDescent="0.3">
      <c r="B66" s="114"/>
      <c r="C66" s="110"/>
      <c r="D66" s="110"/>
      <c r="E66" s="110"/>
      <c r="F66" s="110"/>
      <c r="G66" s="110"/>
      <c r="H66" s="110"/>
      <c r="I66" s="110"/>
    </row>
    <row r="67" spans="2:9" ht="15.6" x14ac:dyDescent="0.3">
      <c r="B67" s="71"/>
      <c r="C67" s="71"/>
      <c r="D67" s="71"/>
      <c r="E67" s="71"/>
      <c r="F67" s="71"/>
      <c r="G67" s="71"/>
      <c r="H67" s="71"/>
      <c r="I67" s="71"/>
    </row>
  </sheetData>
  <mergeCells count="58">
    <mergeCell ref="C53:I53"/>
    <mergeCell ref="C54:I54"/>
    <mergeCell ref="C55:I55"/>
    <mergeCell ref="C56:I56"/>
    <mergeCell ref="B22:H22"/>
    <mergeCell ref="B15:F15"/>
    <mergeCell ref="E17:H17"/>
    <mergeCell ref="G18:H18"/>
    <mergeCell ref="G19:H19"/>
    <mergeCell ref="G20:H20"/>
    <mergeCell ref="B16:F16"/>
    <mergeCell ref="G21:H21"/>
    <mergeCell ref="B14:F14"/>
    <mergeCell ref="B3:H3"/>
    <mergeCell ref="B4:H4"/>
    <mergeCell ref="C10:H10"/>
    <mergeCell ref="B13:F13"/>
    <mergeCell ref="G13:H13"/>
    <mergeCell ref="B46:I46"/>
    <mergeCell ref="B23:I23"/>
    <mergeCell ref="B24:I24"/>
    <mergeCell ref="B42:B45"/>
    <mergeCell ref="B41:I41"/>
    <mergeCell ref="C42:I42"/>
    <mergeCell ref="C43:I43"/>
    <mergeCell ref="C44:I45"/>
    <mergeCell ref="C39:I39"/>
    <mergeCell ref="C40:I40"/>
    <mergeCell ref="G26:I26"/>
    <mergeCell ref="B26:F26"/>
    <mergeCell ref="C34:I34"/>
    <mergeCell ref="C35:I35"/>
    <mergeCell ref="C36:I36"/>
    <mergeCell ref="C37:I37"/>
    <mergeCell ref="C38:I38"/>
    <mergeCell ref="B27:I27"/>
    <mergeCell ref="C28:I28"/>
    <mergeCell ref="C29:I29"/>
    <mergeCell ref="C30:I30"/>
    <mergeCell ref="C31:I31"/>
    <mergeCell ref="C32:I32"/>
    <mergeCell ref="C33:I33"/>
    <mergeCell ref="B28:B40"/>
    <mergeCell ref="C59:I60"/>
    <mergeCell ref="C61:I62"/>
    <mergeCell ref="C63:I64"/>
    <mergeCell ref="C65:I66"/>
    <mergeCell ref="C47:I47"/>
    <mergeCell ref="C57:I57"/>
    <mergeCell ref="G58:I58"/>
    <mergeCell ref="B58:F58"/>
    <mergeCell ref="B59:B66"/>
    <mergeCell ref="B47:B57"/>
    <mergeCell ref="C48:I48"/>
    <mergeCell ref="C49:I49"/>
    <mergeCell ref="C50:I50"/>
    <mergeCell ref="C51:I51"/>
    <mergeCell ref="C52:I52"/>
  </mergeCells>
  <dataValidations count="2">
    <dataValidation allowBlank="1" prompt="Pasirinkti parametro vertę: yra / nėra" sqref="G18:H20" xr:uid="{00000000-0002-0000-0200-000000000000}"/>
    <dataValidation allowBlank="1" sqref="C18:C20" xr:uid="{00000000-0002-0000-0200-000001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Techninė specifikacija</vt:lpstr>
      <vt:lpstr>Specialieji reikalavimai</vt:lpstr>
      <vt:lpstr>EN kriterijai ir vertinimas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Petras Valuckis</cp:lastModifiedBy>
  <dcterms:created xsi:type="dcterms:W3CDTF">2024-11-08T07:57:47Z</dcterms:created>
  <dcterms:modified xsi:type="dcterms:W3CDTF">2025-01-07T08:53:24Z</dcterms:modified>
</cp:coreProperties>
</file>